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labr0002\Documents\"/>
    </mc:Choice>
  </mc:AlternateContent>
  <bookViews>
    <workbookView xWindow="0" yWindow="0" windowWidth="20490" windowHeight="7670" tabRatio="455" firstSheet="2" activeTab="4"/>
  </bookViews>
  <sheets>
    <sheet name="TOC" sheetId="1" state="hidden" r:id="rId1"/>
    <sheet name="ReportMeta" sheetId="2" state="hidden" r:id="rId2"/>
    <sheet name="Automation" sheetId="6" r:id="rId3"/>
    <sheet name="Report" sheetId="5" r:id="rId4"/>
    <sheet name="Data" sheetId="3" r:id="rId5"/>
    <sheet name="Reference" sheetId="7" state="veryHidden" r:id="rId6"/>
    <sheet name="Market" sheetId="4" state="hidden" r:id="rId7"/>
  </sheets>
  <definedNames>
    <definedName name="_xlnm._FilterDatabase" localSheetId="4" hidden="1">Data!$A$5:$Y$1396</definedName>
    <definedName name="Report1_Grid1_1" localSheetId="4">Data!$B$5:$Y$1374</definedName>
    <definedName name="Report1_Grid1_2" localSheetId="4">Data!$B$5:$Y$1374</definedName>
    <definedName name="Report1_Grid1_3" localSheetId="4">Data!$B$5:$Y$1413</definedName>
    <definedName name="Report1_Grid1_4" localSheetId="4">Data!$B$5:$Y$1400</definedName>
    <definedName name="ReportMeta_NM_FRURL" localSheetId="1">ReportMeta!$A$3:$E$4</definedName>
    <definedName name="ReportMeta_SUBTLE" localSheetId="1">ReportMeta!$A$6:$A$7</definedName>
  </definedNames>
  <calcPr calcId="152511"/>
</workbook>
</file>

<file path=xl/calcChain.xml><?xml version="1.0" encoding="utf-8"?>
<calcChain xmlns="http://schemas.openxmlformats.org/spreadsheetml/2006/main">
  <c r="A1396" i="3" l="1"/>
  <c r="A1395" i="3"/>
  <c r="A1394" i="3"/>
  <c r="A1393" i="3"/>
  <c r="A1392" i="3"/>
  <c r="A1391" i="3"/>
  <c r="A1390" i="3"/>
  <c r="A1389" i="3"/>
  <c r="A1388" i="3"/>
  <c r="A1387" i="3"/>
  <c r="A1386" i="3"/>
  <c r="A1385" i="3"/>
  <c r="A1384" i="3"/>
  <c r="A1383" i="3"/>
  <c r="A1382" i="3"/>
  <c r="A1381" i="3"/>
  <c r="A1380" i="3"/>
  <c r="A1379" i="3"/>
  <c r="A1378" i="3"/>
  <c r="A1377" i="3"/>
  <c r="A1376" i="3"/>
  <c r="A1375" i="3"/>
  <c r="A1374" i="3"/>
  <c r="A1373" i="3"/>
  <c r="A1372" i="3"/>
  <c r="A1371" i="3"/>
  <c r="A1370" i="3"/>
  <c r="A1369" i="3"/>
  <c r="A1368" i="3"/>
  <c r="A1367" i="3"/>
  <c r="A1366" i="3"/>
  <c r="A1365" i="3"/>
  <c r="A1364" i="3"/>
  <c r="A1363" i="3"/>
  <c r="A1362" i="3"/>
  <c r="A1361" i="3"/>
  <c r="A1360" i="3"/>
  <c r="A1359" i="3"/>
  <c r="A1358" i="3"/>
  <c r="A1357" i="3"/>
  <c r="A1356" i="3"/>
  <c r="A1355" i="3"/>
  <c r="A1354" i="3"/>
  <c r="A1353" i="3"/>
  <c r="A1352" i="3"/>
  <c r="A1351" i="3"/>
  <c r="A1350" i="3"/>
  <c r="A1349" i="3"/>
  <c r="A1348" i="3"/>
  <c r="A1347" i="3"/>
  <c r="A1346" i="3"/>
  <c r="A1345" i="3"/>
  <c r="A1344" i="3"/>
  <c r="A1343" i="3"/>
  <c r="A1342" i="3"/>
  <c r="A1341" i="3"/>
  <c r="A1340" i="3"/>
  <c r="A1339" i="3"/>
  <c r="A1338" i="3"/>
  <c r="A1337" i="3"/>
  <c r="A1336" i="3"/>
  <c r="A1335" i="3"/>
  <c r="A1334" i="3"/>
  <c r="A1333" i="3"/>
  <c r="A1332" i="3"/>
  <c r="A1331" i="3"/>
  <c r="A1330" i="3"/>
  <c r="A1329" i="3"/>
  <c r="A1328" i="3"/>
  <c r="A1327" i="3"/>
  <c r="A1326" i="3"/>
  <c r="A1325" i="3"/>
  <c r="A1324" i="3"/>
  <c r="A1323" i="3"/>
  <c r="A1322" i="3"/>
  <c r="A1321" i="3"/>
  <c r="A1320" i="3"/>
  <c r="A1319" i="3"/>
  <c r="A1318" i="3"/>
  <c r="A1317" i="3"/>
  <c r="A1316" i="3"/>
  <c r="A1315" i="3"/>
  <c r="A1314" i="3"/>
  <c r="A1313" i="3"/>
  <c r="A1312" i="3"/>
  <c r="A1311" i="3"/>
  <c r="A1310" i="3"/>
  <c r="A1309" i="3"/>
  <c r="A1308" i="3"/>
  <c r="A1307" i="3"/>
  <c r="A1306" i="3"/>
  <c r="A1305" i="3"/>
  <c r="A1304" i="3"/>
  <c r="A1303" i="3"/>
  <c r="A1302" i="3"/>
  <c r="A1301" i="3"/>
  <c r="A1300" i="3"/>
  <c r="A1299" i="3"/>
  <c r="A1298" i="3"/>
  <c r="A1297" i="3"/>
  <c r="A1296" i="3"/>
  <c r="A1295" i="3"/>
  <c r="A1294" i="3"/>
  <c r="A1293" i="3"/>
  <c r="A1292" i="3"/>
  <c r="A1291" i="3"/>
  <c r="A1290" i="3"/>
  <c r="A1289" i="3"/>
  <c r="A1288" i="3"/>
  <c r="A1287" i="3"/>
  <c r="A1286" i="3"/>
  <c r="A1285" i="3"/>
  <c r="A1284" i="3"/>
  <c r="A1283" i="3"/>
  <c r="A1282" i="3"/>
  <c r="A1281" i="3"/>
  <c r="A1280" i="3"/>
  <c r="A1279" i="3"/>
  <c r="A1278" i="3"/>
  <c r="A1277" i="3"/>
  <c r="A1276" i="3"/>
  <c r="A1275" i="3"/>
  <c r="A1274" i="3"/>
  <c r="A1273" i="3"/>
  <c r="A1272" i="3"/>
  <c r="A1271" i="3"/>
  <c r="A1270" i="3"/>
  <c r="A1269" i="3"/>
  <c r="A1268" i="3"/>
  <c r="A1267" i="3"/>
  <c r="A1266" i="3"/>
  <c r="A1265" i="3"/>
  <c r="A1264" i="3"/>
  <c r="A1263" i="3"/>
  <c r="A1262" i="3"/>
  <c r="A1261" i="3"/>
  <c r="A1260" i="3"/>
  <c r="A1259" i="3"/>
  <c r="A1258" i="3"/>
  <c r="A1257" i="3"/>
  <c r="A1256" i="3"/>
  <c r="A1255" i="3"/>
  <c r="A1254" i="3"/>
  <c r="A1253" i="3"/>
  <c r="A1252" i="3"/>
  <c r="A1251" i="3"/>
  <c r="A1250" i="3"/>
  <c r="A1249" i="3"/>
  <c r="A1248" i="3"/>
  <c r="A1247" i="3"/>
  <c r="A1246" i="3"/>
  <c r="A1245" i="3"/>
  <c r="A1244" i="3"/>
  <c r="A1243" i="3"/>
  <c r="A1242" i="3"/>
  <c r="A1241" i="3"/>
  <c r="A1240" i="3"/>
  <c r="A1239" i="3"/>
  <c r="A1238" i="3"/>
  <c r="A1237" i="3"/>
  <c r="A1236" i="3"/>
  <c r="A1235" i="3"/>
  <c r="A1234" i="3"/>
  <c r="A1233" i="3"/>
  <c r="A1232" i="3"/>
  <c r="A1231" i="3"/>
  <c r="A1230" i="3"/>
  <c r="A1229" i="3"/>
  <c r="A1228" i="3"/>
  <c r="A1227" i="3"/>
  <c r="A1226" i="3"/>
  <c r="A1225" i="3"/>
  <c r="A1224" i="3"/>
  <c r="A1223" i="3"/>
  <c r="A1222" i="3"/>
  <c r="A1221" i="3"/>
  <c r="A1220" i="3"/>
  <c r="A1219" i="3"/>
  <c r="A1218" i="3"/>
  <c r="A1217" i="3"/>
  <c r="A1216" i="3"/>
  <c r="A1215" i="3"/>
  <c r="A1214" i="3"/>
  <c r="A1213" i="3"/>
  <c r="A1212" i="3"/>
  <c r="A1211" i="3"/>
  <c r="A1210" i="3"/>
  <c r="A1209" i="3"/>
  <c r="A1208" i="3"/>
  <c r="A1207" i="3"/>
  <c r="A1206" i="3"/>
  <c r="A1205" i="3"/>
  <c r="A1204" i="3"/>
  <c r="A1203" i="3"/>
  <c r="A1202" i="3"/>
  <c r="A1201" i="3"/>
  <c r="A1200" i="3"/>
  <c r="A1199" i="3"/>
  <c r="A1198" i="3"/>
  <c r="A1197" i="3"/>
  <c r="A1196" i="3"/>
  <c r="A1195" i="3"/>
  <c r="A1194" i="3"/>
  <c r="A1193" i="3"/>
  <c r="A1192" i="3"/>
  <c r="A1191" i="3"/>
  <c r="A1190" i="3"/>
  <c r="A1189" i="3"/>
  <c r="A1188" i="3"/>
  <c r="A1187" i="3"/>
  <c r="A1186" i="3"/>
  <c r="A1185" i="3"/>
  <c r="A1184" i="3"/>
  <c r="A1183" i="3"/>
  <c r="A1182" i="3"/>
  <c r="A1181" i="3"/>
  <c r="A1180" i="3"/>
  <c r="A1179" i="3"/>
  <c r="A1178" i="3"/>
  <c r="A1177" i="3"/>
  <c r="A1176" i="3"/>
  <c r="A1175" i="3"/>
  <c r="A1174" i="3"/>
  <c r="A1173" i="3"/>
  <c r="A1172" i="3"/>
  <c r="A1171" i="3"/>
  <c r="A1170" i="3"/>
  <c r="A1169" i="3"/>
  <c r="A1168" i="3"/>
  <c r="A1167" i="3"/>
  <c r="A1166" i="3"/>
  <c r="A1165" i="3"/>
  <c r="A1164" i="3"/>
  <c r="A1163" i="3"/>
  <c r="A1162" i="3"/>
  <c r="A1161" i="3"/>
  <c r="A1160" i="3"/>
  <c r="A1159" i="3"/>
  <c r="A1158" i="3"/>
  <c r="A1157" i="3"/>
  <c r="A1156" i="3"/>
  <c r="A1155" i="3"/>
  <c r="A1154" i="3"/>
  <c r="A1153" i="3"/>
  <c r="A1152" i="3"/>
  <c r="A1151" i="3"/>
  <c r="A1150" i="3"/>
  <c r="A1149" i="3"/>
  <c r="A1148" i="3"/>
  <c r="A1147" i="3"/>
  <c r="A1146" i="3"/>
  <c r="A1145" i="3"/>
  <c r="A1144" i="3"/>
  <c r="A1143" i="3"/>
  <c r="A1142" i="3"/>
  <c r="A1141" i="3"/>
  <c r="A1140" i="3"/>
  <c r="A1139" i="3"/>
  <c r="A1138" i="3"/>
  <c r="A1137" i="3"/>
  <c r="A1136" i="3"/>
  <c r="A1135" i="3"/>
  <c r="A1134" i="3"/>
  <c r="A1133" i="3"/>
  <c r="A1132" i="3"/>
  <c r="A1131" i="3"/>
  <c r="A1130" i="3"/>
  <c r="A1129" i="3"/>
  <c r="A1128" i="3"/>
  <c r="A1127" i="3"/>
  <c r="A1126" i="3"/>
  <c r="A1125" i="3"/>
  <c r="A1124" i="3"/>
  <c r="A1123" i="3"/>
  <c r="A1122" i="3"/>
  <c r="A1121" i="3"/>
  <c r="A1120" i="3"/>
  <c r="A1119" i="3"/>
  <c r="A1118" i="3"/>
  <c r="A1117" i="3"/>
  <c r="A1116" i="3"/>
  <c r="A1115" i="3"/>
  <c r="A1114" i="3"/>
  <c r="A1113" i="3"/>
  <c r="A1112" i="3"/>
  <c r="A1111" i="3"/>
  <c r="A1110" i="3"/>
  <c r="A1109" i="3"/>
  <c r="A1108" i="3"/>
  <c r="A1107" i="3"/>
  <c r="A1106" i="3"/>
  <c r="A1105" i="3"/>
  <c r="A1104" i="3"/>
  <c r="A1103" i="3"/>
  <c r="A1102" i="3"/>
  <c r="A1101" i="3"/>
  <c r="A1100" i="3"/>
  <c r="A1099" i="3"/>
  <c r="A1098" i="3"/>
  <c r="A1097" i="3"/>
  <c r="A1096" i="3"/>
  <c r="A1095" i="3"/>
  <c r="A1094" i="3"/>
  <c r="A1093" i="3"/>
  <c r="A1092" i="3"/>
  <c r="A1091" i="3"/>
  <c r="A1090" i="3"/>
  <c r="A1089" i="3"/>
  <c r="A1088" i="3"/>
  <c r="A1087" i="3"/>
  <c r="A1086" i="3"/>
  <c r="A1085" i="3"/>
  <c r="A1084" i="3"/>
  <c r="A1083" i="3"/>
  <c r="A1082" i="3"/>
  <c r="A1081" i="3"/>
  <c r="A1080" i="3"/>
  <c r="A1079" i="3"/>
  <c r="A1078" i="3"/>
  <c r="A1077" i="3"/>
  <c r="A1076" i="3"/>
  <c r="A1075" i="3"/>
  <c r="A1074" i="3"/>
  <c r="A1073" i="3"/>
  <c r="A1072" i="3"/>
  <c r="A1071" i="3"/>
  <c r="A1070" i="3"/>
  <c r="A1069" i="3"/>
  <c r="A1068" i="3"/>
  <c r="A1067" i="3"/>
  <c r="A1066" i="3"/>
  <c r="A1065" i="3"/>
  <c r="A1064" i="3"/>
  <c r="A1063" i="3"/>
  <c r="A1062" i="3"/>
  <c r="A1061" i="3"/>
  <c r="A1060" i="3"/>
  <c r="A1059" i="3"/>
  <c r="A1058" i="3"/>
  <c r="A1057" i="3"/>
  <c r="A1056" i="3"/>
  <c r="A1055" i="3"/>
  <c r="A1054" i="3"/>
  <c r="A1053" i="3"/>
  <c r="A1052" i="3"/>
  <c r="A1051" i="3"/>
  <c r="A1050" i="3"/>
  <c r="A1049" i="3"/>
  <c r="A1048" i="3"/>
  <c r="A1047" i="3"/>
  <c r="A1046" i="3"/>
  <c r="A1045" i="3"/>
  <c r="A1044" i="3"/>
  <c r="A1043" i="3"/>
  <c r="A1042" i="3"/>
  <c r="A1041" i="3"/>
  <c r="A1040" i="3"/>
  <c r="A1039" i="3"/>
  <c r="A1038" i="3"/>
  <c r="A1037" i="3"/>
  <c r="A1036" i="3"/>
  <c r="A1035" i="3"/>
  <c r="A1034" i="3"/>
  <c r="A1033" i="3"/>
  <c r="A1032" i="3"/>
  <c r="A1031" i="3"/>
  <c r="A1030" i="3"/>
  <c r="A1029" i="3"/>
  <c r="A1028" i="3"/>
  <c r="A1027" i="3"/>
  <c r="A1026" i="3"/>
  <c r="A1025" i="3"/>
  <c r="A1024" i="3"/>
  <c r="A1023" i="3"/>
  <c r="A1022" i="3"/>
  <c r="A1021" i="3"/>
  <c r="A1020" i="3"/>
  <c r="A1019" i="3"/>
  <c r="A1018" i="3"/>
  <c r="A1017" i="3"/>
  <c r="A1016" i="3"/>
  <c r="A1015" i="3"/>
  <c r="A1014" i="3"/>
  <c r="A1013" i="3"/>
  <c r="A1012" i="3"/>
  <c r="A1011" i="3"/>
  <c r="A1010" i="3"/>
  <c r="A1009" i="3"/>
  <c r="A1008" i="3"/>
  <c r="A1007" i="3"/>
  <c r="A1006" i="3"/>
  <c r="A1005" i="3"/>
  <c r="A1004" i="3"/>
  <c r="A1003" i="3"/>
  <c r="A1002" i="3"/>
  <c r="A1001" i="3"/>
  <c r="A1000" i="3"/>
  <c r="A999" i="3"/>
  <c r="A998" i="3"/>
  <c r="A997" i="3"/>
  <c r="A996" i="3"/>
  <c r="A995" i="3"/>
  <c r="A994" i="3"/>
  <c r="A993" i="3"/>
  <c r="A992" i="3"/>
  <c r="A991" i="3"/>
  <c r="A990" i="3"/>
  <c r="A989" i="3"/>
  <c r="A988" i="3"/>
  <c r="A987" i="3"/>
  <c r="A986" i="3"/>
  <c r="A985" i="3"/>
  <c r="A984" i="3"/>
  <c r="A983" i="3"/>
  <c r="A982" i="3"/>
  <c r="A981" i="3"/>
  <c r="A980" i="3"/>
  <c r="A979" i="3"/>
  <c r="A978" i="3"/>
  <c r="A977" i="3"/>
  <c r="A976" i="3"/>
  <c r="A975" i="3"/>
  <c r="A974" i="3"/>
  <c r="A973" i="3"/>
  <c r="A972" i="3"/>
  <c r="A971" i="3"/>
  <c r="A970" i="3"/>
  <c r="A969" i="3"/>
  <c r="A968" i="3"/>
  <c r="A967" i="3"/>
  <c r="A966" i="3"/>
  <c r="A965" i="3"/>
  <c r="A964" i="3"/>
  <c r="A963" i="3"/>
  <c r="A962" i="3"/>
  <c r="A961" i="3"/>
  <c r="A960" i="3"/>
  <c r="A959" i="3"/>
  <c r="A958" i="3"/>
  <c r="A957" i="3"/>
  <c r="A956" i="3"/>
  <c r="A955" i="3"/>
  <c r="A954" i="3"/>
  <c r="A953" i="3"/>
  <c r="A952" i="3"/>
  <c r="A951" i="3"/>
  <c r="A950" i="3"/>
  <c r="A949" i="3"/>
  <c r="A948" i="3"/>
  <c r="A947" i="3"/>
  <c r="A946" i="3"/>
  <c r="A945" i="3"/>
  <c r="A944" i="3"/>
  <c r="A943" i="3"/>
  <c r="A942" i="3"/>
  <c r="A941" i="3"/>
  <c r="A940" i="3"/>
  <c r="A939" i="3"/>
  <c r="A938" i="3"/>
  <c r="A937" i="3"/>
  <c r="A936" i="3"/>
  <c r="A935" i="3"/>
  <c r="A934" i="3"/>
  <c r="A933" i="3"/>
  <c r="A932" i="3"/>
  <c r="A931" i="3"/>
  <c r="A930" i="3"/>
  <c r="A929" i="3"/>
  <c r="A928" i="3"/>
  <c r="A927" i="3"/>
  <c r="A926" i="3"/>
  <c r="A925" i="3"/>
  <c r="A924" i="3"/>
  <c r="A923" i="3"/>
  <c r="A922" i="3"/>
  <c r="A921" i="3"/>
  <c r="A920" i="3"/>
  <c r="A919" i="3"/>
  <c r="A918" i="3"/>
  <c r="A917" i="3"/>
  <c r="A916" i="3"/>
  <c r="A915" i="3"/>
  <c r="A914" i="3"/>
  <c r="A913" i="3"/>
  <c r="A912" i="3"/>
  <c r="A911" i="3"/>
  <c r="A910" i="3"/>
  <c r="A909" i="3"/>
  <c r="A908" i="3"/>
  <c r="A907" i="3"/>
  <c r="A906" i="3"/>
  <c r="A905" i="3"/>
  <c r="A904" i="3"/>
  <c r="A903" i="3"/>
  <c r="A902" i="3"/>
  <c r="A901" i="3"/>
  <c r="A900" i="3"/>
  <c r="A899" i="3"/>
  <c r="A898" i="3"/>
  <c r="A897" i="3"/>
  <c r="A896" i="3"/>
  <c r="A895" i="3"/>
  <c r="A894" i="3"/>
  <c r="A893" i="3"/>
  <c r="A892" i="3"/>
  <c r="A891" i="3"/>
  <c r="A890" i="3"/>
  <c r="A889" i="3"/>
  <c r="A888" i="3"/>
  <c r="A887" i="3"/>
  <c r="A886" i="3"/>
  <c r="A885" i="3"/>
  <c r="A884" i="3"/>
  <c r="A883" i="3"/>
  <c r="A882" i="3"/>
  <c r="A881" i="3"/>
  <c r="A880" i="3"/>
  <c r="A879" i="3"/>
  <c r="A878" i="3"/>
  <c r="A877" i="3"/>
  <c r="A876" i="3"/>
  <c r="A875" i="3"/>
  <c r="A874" i="3"/>
  <c r="A873" i="3"/>
  <c r="A872" i="3"/>
  <c r="A871" i="3"/>
  <c r="A870" i="3"/>
  <c r="A869" i="3"/>
  <c r="A868" i="3"/>
  <c r="A867" i="3"/>
  <c r="A866" i="3"/>
  <c r="A865" i="3"/>
  <c r="A864" i="3"/>
  <c r="A863" i="3"/>
  <c r="A862" i="3"/>
  <c r="A861" i="3"/>
  <c r="A860" i="3"/>
  <c r="A859" i="3"/>
  <c r="A858" i="3"/>
  <c r="A857" i="3"/>
  <c r="A856" i="3"/>
  <c r="A855" i="3"/>
  <c r="A854" i="3"/>
  <c r="A853" i="3"/>
  <c r="A852" i="3"/>
  <c r="A851" i="3"/>
  <c r="A850" i="3"/>
  <c r="A849" i="3"/>
  <c r="A848" i="3"/>
  <c r="A847" i="3"/>
  <c r="A846" i="3"/>
  <c r="A845" i="3"/>
  <c r="A844" i="3"/>
  <c r="A843" i="3"/>
  <c r="A842" i="3"/>
  <c r="A841" i="3"/>
  <c r="A840" i="3"/>
  <c r="A839" i="3"/>
  <c r="A838" i="3"/>
  <c r="A837" i="3"/>
  <c r="A836" i="3"/>
  <c r="A835" i="3"/>
  <c r="A834" i="3"/>
  <c r="A833" i="3"/>
  <c r="A832" i="3"/>
  <c r="A831" i="3"/>
  <c r="A830" i="3"/>
  <c r="A829" i="3"/>
  <c r="A828" i="3"/>
  <c r="A827" i="3"/>
  <c r="A826" i="3"/>
  <c r="A825" i="3"/>
  <c r="A824" i="3"/>
  <c r="A823" i="3"/>
  <c r="A822" i="3"/>
  <c r="A821" i="3"/>
  <c r="A820" i="3"/>
  <c r="A819" i="3"/>
  <c r="A818" i="3"/>
  <c r="A817" i="3"/>
  <c r="A816" i="3"/>
  <c r="A815" i="3"/>
  <c r="A814" i="3"/>
  <c r="A813" i="3"/>
  <c r="A812" i="3"/>
  <c r="A811" i="3"/>
  <c r="A810" i="3"/>
  <c r="A809" i="3"/>
  <c r="A808" i="3"/>
  <c r="A807" i="3"/>
  <c r="A806" i="3"/>
  <c r="A805" i="3"/>
  <c r="A804" i="3"/>
  <c r="A803" i="3"/>
  <c r="A802" i="3"/>
  <c r="A801" i="3"/>
  <c r="A800" i="3"/>
  <c r="A799" i="3"/>
  <c r="A798" i="3"/>
  <c r="A797" i="3"/>
  <c r="A796" i="3"/>
  <c r="A795" i="3"/>
  <c r="A794" i="3"/>
  <c r="A793" i="3"/>
  <c r="A792" i="3"/>
  <c r="A791" i="3"/>
  <c r="A790" i="3"/>
  <c r="A789" i="3"/>
  <c r="A788" i="3"/>
  <c r="A787" i="3"/>
  <c r="A786" i="3"/>
  <c r="A785" i="3"/>
  <c r="A784" i="3"/>
  <c r="A783" i="3"/>
  <c r="A782" i="3"/>
  <c r="A781" i="3"/>
  <c r="A780" i="3"/>
  <c r="A779" i="3"/>
  <c r="A778" i="3"/>
  <c r="A777" i="3"/>
  <c r="A776" i="3"/>
  <c r="A775" i="3"/>
  <c r="A774" i="3"/>
  <c r="A773" i="3"/>
  <c r="A772" i="3"/>
  <c r="A771" i="3"/>
  <c r="A770" i="3"/>
  <c r="A769" i="3"/>
  <c r="A768" i="3"/>
  <c r="A767" i="3"/>
  <c r="A766" i="3"/>
  <c r="A765" i="3"/>
  <c r="A764" i="3"/>
  <c r="A763" i="3"/>
  <c r="A762" i="3"/>
  <c r="A761" i="3"/>
  <c r="A760" i="3"/>
  <c r="A759" i="3"/>
  <c r="A758" i="3"/>
  <c r="A757" i="3"/>
  <c r="A756" i="3"/>
  <c r="A755" i="3"/>
  <c r="A754" i="3"/>
  <c r="A753" i="3"/>
  <c r="A752" i="3"/>
  <c r="A751" i="3"/>
  <c r="A750" i="3"/>
  <c r="A749" i="3"/>
  <c r="A748" i="3"/>
  <c r="A747" i="3"/>
  <c r="A746" i="3"/>
  <c r="A745" i="3"/>
  <c r="A744" i="3"/>
  <c r="A743" i="3"/>
  <c r="A742" i="3"/>
  <c r="A741" i="3"/>
  <c r="A740" i="3"/>
  <c r="A739" i="3"/>
  <c r="A738" i="3"/>
  <c r="A737" i="3"/>
  <c r="A736" i="3"/>
  <c r="A735" i="3"/>
  <c r="A734" i="3"/>
  <c r="A733" i="3"/>
  <c r="A732" i="3"/>
  <c r="A731" i="3"/>
  <c r="A730" i="3"/>
  <c r="A729" i="3"/>
  <c r="A728" i="3"/>
  <c r="A727" i="3"/>
  <c r="A726" i="3"/>
  <c r="A725" i="3"/>
  <c r="A724" i="3"/>
  <c r="A723" i="3"/>
  <c r="A722" i="3"/>
  <c r="A721" i="3"/>
  <c r="A720" i="3"/>
  <c r="A719" i="3"/>
  <c r="A718" i="3"/>
  <c r="A717" i="3"/>
  <c r="A716" i="3"/>
  <c r="A715" i="3"/>
  <c r="A714" i="3"/>
  <c r="A713" i="3"/>
  <c r="A712" i="3"/>
  <c r="A711" i="3"/>
  <c r="A710" i="3"/>
  <c r="A709" i="3"/>
  <c r="A708" i="3"/>
  <c r="A707" i="3"/>
  <c r="A706" i="3"/>
  <c r="A705" i="3"/>
  <c r="A704" i="3"/>
  <c r="A703" i="3"/>
  <c r="A702" i="3"/>
  <c r="A701" i="3"/>
  <c r="A700" i="3"/>
  <c r="A699" i="3"/>
  <c r="A698" i="3"/>
  <c r="A697" i="3"/>
  <c r="A696" i="3"/>
  <c r="A695" i="3"/>
  <c r="A694" i="3"/>
  <c r="A693" i="3"/>
  <c r="A692" i="3"/>
  <c r="A691" i="3"/>
  <c r="A690" i="3"/>
  <c r="A689" i="3"/>
  <c r="A688" i="3"/>
  <c r="A687" i="3"/>
  <c r="A686" i="3"/>
  <c r="A685" i="3"/>
  <c r="A684" i="3"/>
  <c r="A683" i="3"/>
  <c r="A682" i="3"/>
  <c r="A681" i="3"/>
  <c r="A680" i="3"/>
  <c r="A679" i="3"/>
  <c r="A678" i="3"/>
  <c r="A677" i="3"/>
  <c r="A676" i="3"/>
  <c r="A675" i="3"/>
  <c r="A674" i="3"/>
  <c r="A673" i="3"/>
  <c r="A672" i="3"/>
  <c r="A671" i="3"/>
  <c r="A670" i="3"/>
  <c r="A669" i="3"/>
  <c r="A668" i="3"/>
  <c r="A667" i="3"/>
  <c r="A666" i="3"/>
  <c r="A665" i="3"/>
  <c r="A664" i="3"/>
  <c r="A663" i="3"/>
  <c r="A662" i="3"/>
  <c r="A661" i="3"/>
  <c r="A660" i="3"/>
  <c r="A659" i="3"/>
  <c r="A658" i="3"/>
  <c r="A657" i="3"/>
  <c r="A656" i="3"/>
  <c r="A655" i="3"/>
  <c r="A654" i="3"/>
  <c r="A653" i="3"/>
  <c r="A652" i="3"/>
  <c r="A651" i="3"/>
  <c r="A650" i="3"/>
  <c r="A649" i="3"/>
  <c r="A648" i="3"/>
  <c r="A647" i="3"/>
  <c r="A646" i="3"/>
  <c r="A645" i="3"/>
  <c r="A644" i="3"/>
  <c r="A643" i="3"/>
  <c r="A642" i="3"/>
  <c r="A641" i="3"/>
  <c r="A640" i="3"/>
  <c r="A639" i="3"/>
  <c r="A638" i="3"/>
  <c r="A637" i="3"/>
  <c r="A636" i="3"/>
  <c r="A635" i="3"/>
  <c r="A634" i="3"/>
  <c r="A633" i="3"/>
  <c r="A632" i="3"/>
  <c r="A631" i="3"/>
  <c r="A630" i="3"/>
  <c r="A629" i="3"/>
  <c r="A628" i="3"/>
  <c r="A627" i="3"/>
  <c r="A626" i="3"/>
  <c r="A625" i="3"/>
  <c r="A624" i="3"/>
  <c r="A623" i="3"/>
  <c r="A622" i="3"/>
  <c r="A621" i="3"/>
  <c r="A620" i="3"/>
  <c r="A619" i="3"/>
  <c r="A618" i="3"/>
  <c r="A617" i="3"/>
  <c r="A616" i="3"/>
  <c r="A615" i="3"/>
  <c r="A614" i="3"/>
  <c r="A613" i="3"/>
  <c r="A612" i="3"/>
  <c r="A611" i="3"/>
  <c r="A610" i="3"/>
  <c r="A609" i="3"/>
  <c r="A608" i="3"/>
  <c r="A607" i="3"/>
  <c r="A606" i="3"/>
  <c r="A605" i="3"/>
  <c r="A604" i="3"/>
  <c r="A603" i="3"/>
  <c r="A602" i="3"/>
  <c r="A601" i="3"/>
  <c r="A600" i="3"/>
  <c r="A599" i="3"/>
  <c r="A598" i="3"/>
  <c r="A597" i="3"/>
  <c r="A596" i="3"/>
  <c r="A595" i="3"/>
  <c r="A594" i="3"/>
  <c r="A593" i="3"/>
  <c r="A592" i="3"/>
  <c r="A591" i="3"/>
  <c r="A590" i="3"/>
  <c r="A589" i="3"/>
  <c r="A588" i="3"/>
  <c r="A587" i="3"/>
  <c r="A586" i="3"/>
  <c r="A585" i="3"/>
  <c r="A584" i="3"/>
  <c r="A583" i="3"/>
  <c r="A582" i="3"/>
  <c r="A581" i="3"/>
  <c r="A580" i="3"/>
  <c r="A579" i="3"/>
  <c r="A578" i="3"/>
  <c r="A577" i="3"/>
  <c r="A576" i="3"/>
  <c r="A575" i="3"/>
  <c r="A574" i="3"/>
  <c r="A573" i="3"/>
  <c r="A572" i="3"/>
  <c r="A571" i="3"/>
  <c r="A570" i="3"/>
  <c r="A569" i="3"/>
  <c r="A568" i="3"/>
  <c r="A567" i="3"/>
  <c r="A566" i="3"/>
  <c r="A565" i="3"/>
  <c r="A564" i="3"/>
  <c r="A563" i="3"/>
  <c r="A562" i="3"/>
  <c r="A561" i="3"/>
  <c r="A560" i="3"/>
  <c r="A559" i="3"/>
  <c r="A558" i="3"/>
  <c r="A557" i="3"/>
  <c r="A556" i="3"/>
  <c r="A555" i="3"/>
  <c r="A554" i="3"/>
  <c r="A553" i="3"/>
  <c r="A552" i="3"/>
  <c r="A551" i="3"/>
  <c r="A550" i="3"/>
  <c r="A549" i="3"/>
  <c r="A548" i="3"/>
  <c r="A547" i="3"/>
  <c r="A546" i="3"/>
  <c r="A545" i="3"/>
  <c r="A544" i="3"/>
  <c r="A543" i="3"/>
  <c r="A542" i="3"/>
  <c r="A541" i="3"/>
  <c r="A540" i="3"/>
  <c r="A539" i="3"/>
  <c r="A538" i="3"/>
  <c r="A537" i="3"/>
  <c r="A536" i="3"/>
  <c r="A535" i="3"/>
  <c r="A534" i="3"/>
  <c r="A533" i="3"/>
  <c r="A532" i="3"/>
  <c r="A531" i="3"/>
  <c r="A530" i="3"/>
  <c r="A529" i="3"/>
  <c r="A528" i="3"/>
  <c r="A527" i="3"/>
  <c r="A526" i="3"/>
  <c r="A525" i="3"/>
  <c r="A524" i="3"/>
  <c r="A523" i="3"/>
  <c r="A522" i="3"/>
  <c r="A521" i="3"/>
  <c r="A520" i="3"/>
  <c r="A519" i="3"/>
  <c r="A518" i="3"/>
  <c r="A517" i="3"/>
  <c r="A516" i="3"/>
  <c r="A515" i="3"/>
  <c r="A514" i="3"/>
  <c r="A513" i="3"/>
  <c r="A512" i="3"/>
  <c r="A511" i="3"/>
  <c r="A510" i="3"/>
  <c r="A509" i="3"/>
  <c r="A508" i="3"/>
  <c r="A507" i="3"/>
  <c r="A506" i="3"/>
  <c r="A505" i="3"/>
  <c r="A504" i="3"/>
  <c r="A503" i="3"/>
  <c r="A502" i="3"/>
  <c r="A501" i="3"/>
  <c r="A500" i="3"/>
  <c r="A499" i="3"/>
  <c r="A498" i="3"/>
  <c r="A497" i="3"/>
  <c r="A496" i="3"/>
  <c r="A495" i="3"/>
  <c r="A494" i="3"/>
  <c r="A493" i="3"/>
  <c r="A492" i="3"/>
  <c r="A491" i="3"/>
  <c r="A490" i="3"/>
  <c r="A489" i="3"/>
  <c r="A488" i="3"/>
  <c r="A487" i="3"/>
  <c r="A486" i="3"/>
  <c r="A485" i="3"/>
  <c r="A484" i="3"/>
  <c r="A483" i="3"/>
  <c r="A482" i="3"/>
  <c r="A481" i="3"/>
  <c r="A480" i="3"/>
  <c r="A479" i="3"/>
  <c r="A478" i="3"/>
  <c r="A477" i="3"/>
  <c r="A476" i="3"/>
  <c r="A475" i="3"/>
  <c r="A474" i="3"/>
  <c r="A473" i="3"/>
  <c r="A472" i="3"/>
  <c r="A471" i="3"/>
  <c r="A470" i="3"/>
  <c r="A469" i="3"/>
  <c r="A468" i="3"/>
  <c r="A467" i="3"/>
  <c r="A466" i="3"/>
  <c r="A465" i="3"/>
  <c r="A464" i="3"/>
  <c r="A463" i="3"/>
  <c r="A462" i="3"/>
  <c r="A461" i="3"/>
  <c r="A460" i="3"/>
  <c r="A459" i="3"/>
  <c r="A458" i="3"/>
  <c r="A457" i="3"/>
  <c r="A456" i="3"/>
  <c r="A455" i="3"/>
  <c r="A454" i="3"/>
  <c r="A453" i="3"/>
  <c r="A452" i="3"/>
  <c r="A451" i="3"/>
  <c r="A450" i="3"/>
  <c r="A449" i="3"/>
  <c r="A448" i="3"/>
  <c r="A447" i="3"/>
  <c r="A446" i="3"/>
  <c r="A445" i="3"/>
  <c r="A444" i="3"/>
  <c r="A443" i="3"/>
  <c r="A442" i="3"/>
  <c r="A441" i="3"/>
  <c r="A440" i="3"/>
  <c r="A439" i="3"/>
  <c r="A438" i="3"/>
  <c r="A437" i="3"/>
  <c r="A436" i="3"/>
  <c r="A435" i="3"/>
  <c r="A434" i="3"/>
  <c r="A433" i="3"/>
  <c r="A432" i="3"/>
  <c r="A431" i="3"/>
  <c r="A430" i="3"/>
  <c r="A429" i="3"/>
  <c r="A428" i="3"/>
  <c r="A427" i="3"/>
  <c r="A426" i="3"/>
  <c r="A425" i="3"/>
  <c r="A424" i="3"/>
  <c r="A423" i="3"/>
  <c r="A422" i="3"/>
  <c r="A421" i="3"/>
  <c r="A420" i="3"/>
  <c r="A419" i="3"/>
  <c r="A418" i="3"/>
  <c r="A417" i="3"/>
  <c r="A416" i="3"/>
  <c r="A415" i="3"/>
  <c r="A414" i="3"/>
  <c r="A413" i="3"/>
  <c r="A412" i="3"/>
  <c r="A411" i="3"/>
  <c r="A410" i="3"/>
  <c r="A409" i="3"/>
  <c r="A408" i="3"/>
  <c r="A407" i="3"/>
  <c r="A406" i="3"/>
  <c r="A405" i="3"/>
  <c r="A404" i="3"/>
  <c r="A403" i="3"/>
  <c r="A402" i="3"/>
  <c r="A401" i="3"/>
  <c r="A400" i="3"/>
  <c r="A399" i="3"/>
  <c r="A398" i="3"/>
  <c r="A397" i="3"/>
  <c r="A396" i="3"/>
  <c r="A395" i="3"/>
  <c r="A394" i="3"/>
  <c r="A393" i="3"/>
  <c r="A392" i="3"/>
  <c r="A391" i="3"/>
  <c r="A390" i="3"/>
  <c r="A389" i="3"/>
  <c r="A388" i="3"/>
  <c r="A387" i="3"/>
  <c r="A386" i="3"/>
  <c r="A385" i="3"/>
  <c r="A384" i="3"/>
  <c r="A383" i="3"/>
  <c r="A382" i="3"/>
  <c r="A381" i="3"/>
  <c r="A380" i="3"/>
  <c r="A379" i="3"/>
  <c r="A378" i="3"/>
  <c r="A377" i="3"/>
  <c r="A376" i="3"/>
  <c r="A375" i="3"/>
  <c r="A374" i="3"/>
  <c r="A373" i="3"/>
  <c r="A372" i="3"/>
  <c r="A371" i="3"/>
  <c r="A370" i="3"/>
  <c r="A369" i="3"/>
  <c r="A368" i="3"/>
  <c r="A367" i="3"/>
  <c r="A366" i="3"/>
  <c r="A365" i="3"/>
  <c r="A364" i="3"/>
  <c r="A363" i="3"/>
  <c r="A362" i="3"/>
  <c r="A361" i="3"/>
  <c r="A360" i="3"/>
  <c r="A359" i="3"/>
  <c r="A358" i="3"/>
  <c r="A357" i="3"/>
  <c r="A356" i="3"/>
  <c r="A355" i="3"/>
  <c r="A354" i="3"/>
  <c r="A353" i="3"/>
  <c r="A352" i="3"/>
  <c r="A351" i="3"/>
  <c r="A350" i="3"/>
  <c r="A349" i="3"/>
  <c r="A348" i="3"/>
  <c r="A347" i="3"/>
  <c r="A346" i="3"/>
  <c r="A345" i="3"/>
  <c r="A344" i="3"/>
  <c r="A343" i="3"/>
  <c r="A342" i="3"/>
  <c r="A341" i="3"/>
  <c r="A340" i="3"/>
  <c r="A339" i="3"/>
  <c r="A338" i="3"/>
  <c r="A337" i="3"/>
  <c r="A336" i="3"/>
  <c r="A335" i="3"/>
  <c r="A334" i="3"/>
  <c r="A333" i="3"/>
  <c r="A332" i="3"/>
  <c r="A331" i="3"/>
  <c r="A330" i="3"/>
  <c r="A329" i="3"/>
  <c r="A328" i="3"/>
  <c r="A327" i="3"/>
  <c r="A326" i="3"/>
  <c r="A325" i="3"/>
  <c r="A324" i="3"/>
  <c r="A323" i="3"/>
  <c r="A322" i="3"/>
  <c r="A321" i="3"/>
  <c r="A320" i="3"/>
  <c r="A319" i="3"/>
  <c r="A318" i="3"/>
  <c r="A317" i="3"/>
  <c r="A316" i="3"/>
  <c r="A315" i="3"/>
  <c r="A314" i="3"/>
  <c r="A313" i="3"/>
  <c r="A312" i="3"/>
  <c r="A311" i="3"/>
  <c r="A310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A9" i="3"/>
  <c r="A8" i="3"/>
  <c r="A7" i="3"/>
  <c r="C57" i="6" l="1"/>
  <c r="B57" i="6"/>
  <c r="G61" i="6"/>
  <c r="G60" i="6"/>
  <c r="B61" i="6"/>
  <c r="C61" i="6"/>
  <c r="D61" i="6"/>
  <c r="E61" i="6"/>
  <c r="B60" i="6"/>
  <c r="C60" i="6"/>
  <c r="D60" i="6"/>
  <c r="E60" i="6"/>
  <c r="C52" i="6"/>
  <c r="C53" i="6"/>
  <c r="C54" i="6"/>
  <c r="C55" i="6"/>
  <c r="C56" i="6"/>
  <c r="B52" i="6"/>
  <c r="B53" i="6"/>
  <c r="B54" i="6"/>
  <c r="B55" i="6"/>
  <c r="B92" i="6"/>
  <c r="B18" i="6" l="1"/>
  <c r="C27" i="6" l="1"/>
  <c r="F61" i="6" l="1"/>
  <c r="F60" i="6"/>
  <c r="B56" i="6" l="1"/>
  <c r="C119" i="6"/>
  <c r="C120" i="6"/>
  <c r="C121" i="6"/>
  <c r="C122" i="6"/>
  <c r="C123" i="6"/>
  <c r="C124" i="6"/>
  <c r="C125" i="6"/>
  <c r="C126" i="6"/>
  <c r="C127" i="6"/>
  <c r="C128" i="6"/>
  <c r="C118" i="6"/>
  <c r="C117" i="6"/>
  <c r="B117" i="6"/>
  <c r="B119" i="6"/>
  <c r="B120" i="6"/>
  <c r="B121" i="6"/>
  <c r="B122" i="6"/>
  <c r="B123" i="6"/>
  <c r="B124" i="6"/>
  <c r="B125" i="6"/>
  <c r="B126" i="6"/>
  <c r="B127" i="6"/>
  <c r="B128" i="6"/>
  <c r="B118" i="6"/>
  <c r="C105" i="6"/>
  <c r="C106" i="6"/>
  <c r="C107" i="6"/>
  <c r="C108" i="6"/>
  <c r="C109" i="6"/>
  <c r="C110" i="6"/>
  <c r="C111" i="6"/>
  <c r="C112" i="6"/>
  <c r="C104" i="6"/>
  <c r="C103" i="6"/>
  <c r="B103" i="6"/>
  <c r="B112" i="6"/>
  <c r="B111" i="6"/>
  <c r="B110" i="6"/>
  <c r="B105" i="6"/>
  <c r="B106" i="6"/>
  <c r="B107" i="6"/>
  <c r="B108" i="6"/>
  <c r="B109" i="6"/>
  <c r="B104" i="6"/>
  <c r="C98" i="6"/>
  <c r="C97" i="6"/>
  <c r="C96" i="6"/>
  <c r="C95" i="6"/>
  <c r="C94" i="6"/>
  <c r="C93" i="6"/>
  <c r="C92" i="6"/>
  <c r="C91" i="6"/>
  <c r="C90" i="6"/>
  <c r="C89" i="6"/>
  <c r="C88" i="6"/>
  <c r="C87" i="6"/>
  <c r="C86" i="6"/>
  <c r="C85" i="6"/>
  <c r="C84" i="6"/>
  <c r="B89" i="6"/>
  <c r="B90" i="6"/>
  <c r="B91" i="6"/>
  <c r="B93" i="6"/>
  <c r="B94" i="6"/>
  <c r="B95" i="6"/>
  <c r="B96" i="6"/>
  <c r="B97" i="6"/>
  <c r="B98" i="6"/>
  <c r="B88" i="6"/>
  <c r="B87" i="6"/>
  <c r="B86" i="6"/>
  <c r="B85" i="6"/>
  <c r="B84" i="6"/>
  <c r="L18" i="6"/>
  <c r="K18" i="6"/>
  <c r="J18" i="6"/>
  <c r="I18" i="6"/>
  <c r="H18" i="6"/>
  <c r="G18" i="6"/>
  <c r="F18" i="6"/>
  <c r="E18" i="6"/>
  <c r="D18" i="6"/>
  <c r="C18" i="6"/>
  <c r="L15" i="6" l="1"/>
  <c r="K15" i="6"/>
  <c r="J15" i="6"/>
  <c r="I15" i="6"/>
  <c r="H15" i="6"/>
  <c r="G15" i="6"/>
  <c r="F15" i="6"/>
  <c r="E15" i="6"/>
  <c r="D15" i="6"/>
  <c r="C15" i="6"/>
  <c r="B15" i="6"/>
  <c r="L14" i="6"/>
  <c r="J14" i="6"/>
  <c r="I14" i="6"/>
  <c r="G14" i="6"/>
  <c r="F14" i="6"/>
  <c r="E14" i="6"/>
  <c r="D14" i="6"/>
  <c r="C14" i="6"/>
  <c r="B14" i="6"/>
  <c r="L13" i="6"/>
  <c r="K13" i="6"/>
  <c r="J13" i="6"/>
  <c r="I13" i="6"/>
  <c r="H13" i="6"/>
  <c r="G13" i="6"/>
  <c r="F13" i="6"/>
  <c r="E13" i="6"/>
  <c r="D13" i="6"/>
  <c r="C13" i="6"/>
  <c r="B13" i="6"/>
  <c r="C35" i="5" l="1"/>
  <c r="C36" i="5"/>
  <c r="C37" i="5"/>
  <c r="C38" i="5"/>
  <c r="C34" i="5"/>
  <c r="C33" i="5"/>
  <c r="C39" i="5"/>
  <c r="C32" i="5"/>
  <c r="C29" i="6" l="1"/>
  <c r="B29" i="6" s="1"/>
  <c r="C28" i="6"/>
  <c r="B28" i="6" s="1"/>
  <c r="B27" i="6"/>
  <c r="L28" i="6" l="1"/>
  <c r="L29" i="6" s="1"/>
  <c r="J27" i="6" l="1"/>
  <c r="I27" i="6" s="1"/>
  <c r="B48" i="6"/>
  <c r="B47" i="6"/>
  <c r="B46" i="6"/>
  <c r="B45" i="6"/>
  <c r="B42" i="6"/>
  <c r="B41" i="6"/>
  <c r="B40" i="6"/>
  <c r="B39" i="6"/>
  <c r="C36" i="6"/>
  <c r="C35" i="6"/>
  <c r="C34" i="6"/>
  <c r="C33" i="6"/>
  <c r="B36" i="6"/>
  <c r="B35" i="6"/>
  <c r="B34" i="6"/>
  <c r="B33" i="6"/>
  <c r="C24" i="6"/>
  <c r="C23" i="6"/>
  <c r="C22" i="6"/>
  <c r="B24" i="6"/>
  <c r="B23" i="6"/>
  <c r="B22" i="6"/>
  <c r="B9" i="6"/>
  <c r="B8" i="6"/>
  <c r="C5" i="6"/>
  <c r="C4" i="6"/>
  <c r="C3" i="6"/>
  <c r="B5" i="6"/>
  <c r="B4" i="6"/>
  <c r="B3" i="6"/>
  <c r="C40" i="5" l="1"/>
  <c r="C31" i="5"/>
  <c r="C30" i="5"/>
  <c r="C29" i="5"/>
  <c r="C28" i="5"/>
  <c r="C27" i="5"/>
  <c r="C26" i="5"/>
  <c r="C25" i="5"/>
  <c r="C24" i="5"/>
  <c r="C23" i="5"/>
  <c r="C22" i="5"/>
  <c r="C21" i="5"/>
  <c r="C20" i="5"/>
  <c r="C19" i="5"/>
  <c r="C18" i="5"/>
  <c r="C17" i="5"/>
  <c r="C16" i="5"/>
  <c r="C14" i="5"/>
  <c r="C13" i="5"/>
  <c r="B78" i="6" l="1"/>
  <c r="D78" i="6"/>
  <c r="C78" i="6"/>
  <c r="B74" i="6"/>
  <c r="D74" i="6"/>
  <c r="C74" i="6"/>
  <c r="C79" i="6"/>
  <c r="B79" i="6"/>
  <c r="D79" i="6"/>
  <c r="C77" i="6"/>
  <c r="B77" i="6"/>
  <c r="D77" i="6"/>
  <c r="C73" i="6"/>
  <c r="B73" i="6"/>
  <c r="D73" i="6"/>
  <c r="D75" i="6"/>
  <c r="C75" i="6"/>
  <c r="B75" i="6"/>
  <c r="C76" i="6"/>
  <c r="D76" i="6"/>
  <c r="B76" i="6"/>
  <c r="D72" i="6"/>
  <c r="B72" i="6"/>
  <c r="C72" i="6"/>
  <c r="B71" i="6"/>
  <c r="D71" i="6"/>
  <c r="C71" i="6"/>
  <c r="B67" i="6"/>
  <c r="D67" i="6"/>
  <c r="C67" i="6"/>
  <c r="C70" i="6"/>
  <c r="B70" i="6"/>
  <c r="D70" i="6"/>
  <c r="B69" i="6"/>
  <c r="D69" i="6"/>
  <c r="C69" i="6"/>
  <c r="C66" i="6"/>
  <c r="B66" i="6"/>
  <c r="D66" i="6"/>
  <c r="C68" i="6"/>
  <c r="D68" i="6"/>
  <c r="B68" i="6"/>
  <c r="B6" i="5"/>
  <c r="B56" i="5" l="1"/>
  <c r="A56" i="5" s="1"/>
  <c r="B60" i="5"/>
  <c r="A60" i="5" s="1"/>
  <c r="B46" i="5"/>
  <c r="A46" i="5" s="1"/>
  <c r="B50" i="5"/>
  <c r="A50" i="5" s="1"/>
  <c r="B34" i="5"/>
  <c r="A34" i="5" s="1"/>
  <c r="B38" i="5"/>
  <c r="A38" i="5" s="1"/>
  <c r="B32" i="5"/>
  <c r="A32" i="5" s="1"/>
  <c r="B59" i="5"/>
  <c r="A59" i="5" s="1"/>
  <c r="B45" i="5"/>
  <c r="A45" i="5" s="1"/>
  <c r="B53" i="5"/>
  <c r="A53" i="5" s="1"/>
  <c r="B57" i="5"/>
  <c r="A57" i="5" s="1"/>
  <c r="B61" i="5"/>
  <c r="A61" i="5" s="1"/>
  <c r="B43" i="5"/>
  <c r="A43" i="5" s="1"/>
  <c r="B47" i="5"/>
  <c r="A47" i="5" s="1"/>
  <c r="B35" i="5"/>
  <c r="A35" i="5" s="1"/>
  <c r="B39" i="5"/>
  <c r="A39" i="5" s="1"/>
  <c r="B49" i="5"/>
  <c r="A49" i="5" s="1"/>
  <c r="B33" i="5"/>
  <c r="A33" i="5" s="1"/>
  <c r="B54" i="5"/>
  <c r="A54" i="5" s="1"/>
  <c r="B58" i="5"/>
  <c r="A58" i="5" s="1"/>
  <c r="B44" i="5"/>
  <c r="A44" i="5" s="1"/>
  <c r="B48" i="5"/>
  <c r="A48" i="5" s="1"/>
  <c r="B36" i="5"/>
  <c r="A36" i="5" s="1"/>
  <c r="B40" i="5"/>
  <c r="A40" i="5" s="1"/>
  <c r="B55" i="5"/>
  <c r="A55" i="5" s="1"/>
  <c r="B37" i="5"/>
  <c r="A37" i="5" s="1"/>
  <c r="A6" i="5"/>
  <c r="B20" i="5"/>
  <c r="A20" i="5" s="1"/>
  <c r="B16" i="5"/>
  <c r="A16" i="5" s="1"/>
  <c r="H16" i="5" s="1"/>
  <c r="B52" i="5"/>
  <c r="A52" i="5" s="1"/>
  <c r="B28" i="5"/>
  <c r="A28" i="5" s="1"/>
  <c r="B12" i="5"/>
  <c r="A12" i="5" s="1"/>
  <c r="B24" i="5"/>
  <c r="A24" i="5" s="1"/>
  <c r="B10" i="5"/>
  <c r="A10" i="5" s="1"/>
  <c r="B51" i="5"/>
  <c r="A51" i="5" s="1"/>
  <c r="B31" i="5"/>
  <c r="A31" i="5" s="1"/>
  <c r="B27" i="5"/>
  <c r="A27" i="5" s="1"/>
  <c r="B23" i="5"/>
  <c r="A23" i="5" s="1"/>
  <c r="B19" i="5"/>
  <c r="A19" i="5" s="1"/>
  <c r="B15" i="5"/>
  <c r="A15" i="5" s="1"/>
  <c r="B7" i="5"/>
  <c r="A7" i="5" s="1"/>
  <c r="F7" i="5" s="1"/>
  <c r="B11" i="5"/>
  <c r="A11" i="5" s="1"/>
  <c r="B62" i="5"/>
  <c r="A62" i="5" s="1"/>
  <c r="B42" i="5"/>
  <c r="A42" i="5" s="1"/>
  <c r="B30" i="5"/>
  <c r="A30" i="5" s="1"/>
  <c r="B26" i="5"/>
  <c r="A26" i="5" s="1"/>
  <c r="B22" i="5"/>
  <c r="A22" i="5" s="1"/>
  <c r="B18" i="5"/>
  <c r="A18" i="5" s="1"/>
  <c r="B14" i="5"/>
  <c r="A14" i="5" s="1"/>
  <c r="B8" i="5"/>
  <c r="A8" i="5" s="1"/>
  <c r="B41" i="5"/>
  <c r="A41" i="5" s="1"/>
  <c r="B29" i="5"/>
  <c r="A29" i="5" s="1"/>
  <c r="B25" i="5"/>
  <c r="A25" i="5" s="1"/>
  <c r="B21" i="5"/>
  <c r="A21" i="5" s="1"/>
  <c r="B17" i="5"/>
  <c r="A17" i="5" s="1"/>
  <c r="B13" i="5"/>
  <c r="A13" i="5" s="1"/>
  <c r="B9" i="5"/>
  <c r="A9" i="5" s="1"/>
  <c r="F62" i="5" l="1"/>
  <c r="G62" i="5"/>
  <c r="F61" i="5"/>
  <c r="J61" i="5"/>
  <c r="N61" i="5"/>
  <c r="R61" i="5"/>
  <c r="V61" i="5"/>
  <c r="Z61" i="5"/>
  <c r="G61" i="5"/>
  <c r="K61" i="5"/>
  <c r="O61" i="5"/>
  <c r="S61" i="5"/>
  <c r="W61" i="5"/>
  <c r="AA61" i="5"/>
  <c r="H61" i="5"/>
  <c r="L61" i="5"/>
  <c r="P61" i="5"/>
  <c r="T61" i="5"/>
  <c r="X61" i="5"/>
  <c r="AB61" i="5"/>
  <c r="I61" i="5"/>
  <c r="Y61" i="5"/>
  <c r="M61" i="5"/>
  <c r="AC61" i="5"/>
  <c r="Q61" i="5"/>
  <c r="U61" i="5"/>
  <c r="F50" i="5"/>
  <c r="J50" i="5"/>
  <c r="N50" i="5"/>
  <c r="R50" i="5"/>
  <c r="V50" i="5"/>
  <c r="Z50" i="5"/>
  <c r="I50" i="5"/>
  <c r="U50" i="5"/>
  <c r="G50" i="5"/>
  <c r="K50" i="5"/>
  <c r="O50" i="5"/>
  <c r="S50" i="5"/>
  <c r="W50" i="5"/>
  <c r="AA50" i="5"/>
  <c r="M50" i="5"/>
  <c r="AC50" i="5"/>
  <c r="H50" i="5"/>
  <c r="L50" i="5"/>
  <c r="P50" i="5"/>
  <c r="T50" i="5"/>
  <c r="X50" i="5"/>
  <c r="AB50" i="5"/>
  <c r="Q50" i="5"/>
  <c r="Y50" i="5"/>
  <c r="M36" i="5"/>
  <c r="Y36" i="5"/>
  <c r="V36" i="5"/>
  <c r="I36" i="5"/>
  <c r="J36" i="5"/>
  <c r="AC36" i="5"/>
  <c r="Q36" i="5"/>
  <c r="O36" i="5"/>
  <c r="S36" i="5"/>
  <c r="P36" i="5"/>
  <c r="X36" i="5"/>
  <c r="AA36" i="5"/>
  <c r="H36" i="5"/>
  <c r="U36" i="5"/>
  <c r="L36" i="5"/>
  <c r="W36" i="5"/>
  <c r="N36" i="5"/>
  <c r="T36" i="5"/>
  <c r="R36" i="5"/>
  <c r="AB36" i="5"/>
  <c r="G36" i="5"/>
  <c r="Z36" i="5"/>
  <c r="F36" i="5"/>
  <c r="K36" i="5"/>
  <c r="F54" i="5"/>
  <c r="J54" i="5"/>
  <c r="N54" i="5"/>
  <c r="R54" i="5"/>
  <c r="V54" i="5"/>
  <c r="Z54" i="5"/>
  <c r="G54" i="5"/>
  <c r="K54" i="5"/>
  <c r="O54" i="5"/>
  <c r="S54" i="5"/>
  <c r="W54" i="5"/>
  <c r="AA54" i="5"/>
  <c r="H54" i="5"/>
  <c r="L54" i="5"/>
  <c r="P54" i="5"/>
  <c r="T54" i="5"/>
  <c r="X54" i="5"/>
  <c r="AB54" i="5"/>
  <c r="Q54" i="5"/>
  <c r="AC54" i="5"/>
  <c r="U54" i="5"/>
  <c r="M54" i="5"/>
  <c r="I54" i="5"/>
  <c r="Y54" i="5"/>
  <c r="N35" i="5"/>
  <c r="I35" i="5"/>
  <c r="R35" i="5"/>
  <c r="M35" i="5"/>
  <c r="U35" i="5"/>
  <c r="Z35" i="5"/>
  <c r="O35" i="5"/>
  <c r="X35" i="5"/>
  <c r="H35" i="5"/>
  <c r="Y35" i="5"/>
  <c r="P35" i="5"/>
  <c r="AC35" i="5"/>
  <c r="F35" i="5"/>
  <c r="L35" i="5"/>
  <c r="Q35" i="5"/>
  <c r="AA35" i="5"/>
  <c r="T35" i="5"/>
  <c r="G35" i="5"/>
  <c r="K35" i="5"/>
  <c r="V35" i="5"/>
  <c r="J35" i="5"/>
  <c r="AB35" i="5"/>
  <c r="W35" i="5"/>
  <c r="S35" i="5"/>
  <c r="F57" i="5"/>
  <c r="J57" i="5"/>
  <c r="N57" i="5"/>
  <c r="R57" i="5"/>
  <c r="V57" i="5"/>
  <c r="Z57" i="5"/>
  <c r="G57" i="5"/>
  <c r="K57" i="5"/>
  <c r="O57" i="5"/>
  <c r="S57" i="5"/>
  <c r="W57" i="5"/>
  <c r="AA57" i="5"/>
  <c r="H57" i="5"/>
  <c r="L57" i="5"/>
  <c r="P57" i="5"/>
  <c r="T57" i="5"/>
  <c r="X57" i="5"/>
  <c r="AB57" i="5"/>
  <c r="I57" i="5"/>
  <c r="Y57" i="5"/>
  <c r="M57" i="5"/>
  <c r="AC57" i="5"/>
  <c r="Q57" i="5"/>
  <c r="U57" i="5"/>
  <c r="X32" i="5"/>
  <c r="S32" i="5"/>
  <c r="G32" i="5"/>
  <c r="Z32" i="5"/>
  <c r="W32" i="5"/>
  <c r="J32" i="5"/>
  <c r="V32" i="5"/>
  <c r="O32" i="5"/>
  <c r="R32" i="5"/>
  <c r="M32" i="5"/>
  <c r="Q32" i="5"/>
  <c r="K32" i="5"/>
  <c r="T32" i="5"/>
  <c r="Y32" i="5"/>
  <c r="AB32" i="5"/>
  <c r="P32" i="5"/>
  <c r="N32" i="5"/>
  <c r="I32" i="5"/>
  <c r="L32" i="5"/>
  <c r="AC32" i="5"/>
  <c r="U32" i="5"/>
  <c r="F32" i="5"/>
  <c r="AA32" i="5"/>
  <c r="H32" i="5"/>
  <c r="G46" i="5"/>
  <c r="F46" i="5"/>
  <c r="H46" i="5"/>
  <c r="I46" i="5"/>
  <c r="J46" i="5"/>
  <c r="N46" i="5"/>
  <c r="R46" i="5"/>
  <c r="V46" i="5"/>
  <c r="Z46" i="5"/>
  <c r="U46" i="5"/>
  <c r="K46" i="5"/>
  <c r="O46" i="5"/>
  <c r="S46" i="5"/>
  <c r="W46" i="5"/>
  <c r="AA46" i="5"/>
  <c r="Q46" i="5"/>
  <c r="AC46" i="5"/>
  <c r="L46" i="5"/>
  <c r="P46" i="5"/>
  <c r="T46" i="5"/>
  <c r="X46" i="5"/>
  <c r="AB46" i="5"/>
  <c r="M46" i="5"/>
  <c r="Y46" i="5"/>
  <c r="F51" i="5"/>
  <c r="J51" i="5"/>
  <c r="N51" i="5"/>
  <c r="R51" i="5"/>
  <c r="V51" i="5"/>
  <c r="Z51" i="5"/>
  <c r="G51" i="5"/>
  <c r="K51" i="5"/>
  <c r="O51" i="5"/>
  <c r="S51" i="5"/>
  <c r="W51" i="5"/>
  <c r="AA51" i="5"/>
  <c r="H51" i="5"/>
  <c r="L51" i="5"/>
  <c r="P51" i="5"/>
  <c r="T51" i="5"/>
  <c r="X51" i="5"/>
  <c r="AB51" i="5"/>
  <c r="I51" i="5"/>
  <c r="Y51" i="5"/>
  <c r="U51" i="5"/>
  <c r="M51" i="5"/>
  <c r="AC51" i="5"/>
  <c r="Q51" i="5"/>
  <c r="F58" i="5"/>
  <c r="J58" i="5"/>
  <c r="N58" i="5"/>
  <c r="R58" i="5"/>
  <c r="V58" i="5"/>
  <c r="Z58" i="5"/>
  <c r="G58" i="5"/>
  <c r="K58" i="5"/>
  <c r="O58" i="5"/>
  <c r="S58" i="5"/>
  <c r="W58" i="5"/>
  <c r="AA58" i="5"/>
  <c r="H58" i="5"/>
  <c r="L58" i="5"/>
  <c r="P58" i="5"/>
  <c r="T58" i="5"/>
  <c r="X58" i="5"/>
  <c r="AB58" i="5"/>
  <c r="Q58" i="5"/>
  <c r="M58" i="5"/>
  <c r="U58" i="5"/>
  <c r="AC58" i="5"/>
  <c r="I58" i="5"/>
  <c r="Y58" i="5"/>
  <c r="W39" i="5"/>
  <c r="R39" i="5"/>
  <c r="M39" i="5"/>
  <c r="F39" i="5"/>
  <c r="X39" i="5"/>
  <c r="L39" i="5"/>
  <c r="P39" i="5"/>
  <c r="K39" i="5"/>
  <c r="AC39" i="5"/>
  <c r="V39" i="5"/>
  <c r="Q39" i="5"/>
  <c r="J39" i="5"/>
  <c r="AB39" i="5"/>
  <c r="G39" i="5"/>
  <c r="T39" i="5"/>
  <c r="H39" i="5"/>
  <c r="S39" i="5"/>
  <c r="N39" i="5"/>
  <c r="I39" i="5"/>
  <c r="AA39" i="5"/>
  <c r="O39" i="5"/>
  <c r="Z39" i="5"/>
  <c r="U39" i="5"/>
  <c r="Y39" i="5"/>
  <c r="H37" i="5"/>
  <c r="U37" i="5"/>
  <c r="Y37" i="5"/>
  <c r="P37" i="5"/>
  <c r="R37" i="5"/>
  <c r="F37" i="5"/>
  <c r="G37" i="5"/>
  <c r="AC37" i="5"/>
  <c r="T37" i="5"/>
  <c r="O37" i="5"/>
  <c r="Z37" i="5"/>
  <c r="S37" i="5"/>
  <c r="W37" i="5"/>
  <c r="AB37" i="5"/>
  <c r="L37" i="5"/>
  <c r="M37" i="5"/>
  <c r="X37" i="5"/>
  <c r="J37" i="5"/>
  <c r="Q37" i="5"/>
  <c r="K37" i="5"/>
  <c r="N37" i="5"/>
  <c r="I37" i="5"/>
  <c r="V37" i="5"/>
  <c r="AA37" i="5"/>
  <c r="F48" i="5"/>
  <c r="J48" i="5"/>
  <c r="N48" i="5"/>
  <c r="R48" i="5"/>
  <c r="V48" i="5"/>
  <c r="Z48" i="5"/>
  <c r="I48" i="5"/>
  <c r="U48" i="5"/>
  <c r="G48" i="5"/>
  <c r="K48" i="5"/>
  <c r="O48" i="5"/>
  <c r="S48" i="5"/>
  <c r="W48" i="5"/>
  <c r="AA48" i="5"/>
  <c r="M48" i="5"/>
  <c r="AC48" i="5"/>
  <c r="H48" i="5"/>
  <c r="L48" i="5"/>
  <c r="P48" i="5"/>
  <c r="T48" i="5"/>
  <c r="X48" i="5"/>
  <c r="AB48" i="5"/>
  <c r="Q48" i="5"/>
  <c r="Y48" i="5"/>
  <c r="Q33" i="5"/>
  <c r="Z33" i="5"/>
  <c r="Y33" i="5"/>
  <c r="V33" i="5"/>
  <c r="O33" i="5"/>
  <c r="J33" i="5"/>
  <c r="AB33" i="5"/>
  <c r="X33" i="5"/>
  <c r="G33" i="5"/>
  <c r="K33" i="5"/>
  <c r="I33" i="5"/>
  <c r="W33" i="5"/>
  <c r="T33" i="5"/>
  <c r="L33" i="5"/>
  <c r="S33" i="5"/>
  <c r="P33" i="5"/>
  <c r="N33" i="5"/>
  <c r="F33" i="5"/>
  <c r="AA33" i="5"/>
  <c r="H33" i="5"/>
  <c r="U33" i="5"/>
  <c r="AC33" i="5"/>
  <c r="M33" i="5"/>
  <c r="R33" i="5"/>
  <c r="F47" i="5"/>
  <c r="J47" i="5"/>
  <c r="N47" i="5"/>
  <c r="R47" i="5"/>
  <c r="V47" i="5"/>
  <c r="Z47" i="5"/>
  <c r="M47" i="5"/>
  <c r="G47" i="5"/>
  <c r="K47" i="5"/>
  <c r="O47" i="5"/>
  <c r="S47" i="5"/>
  <c r="W47" i="5"/>
  <c r="AA47" i="5"/>
  <c r="I47" i="5"/>
  <c r="U47" i="5"/>
  <c r="Y47" i="5"/>
  <c r="H47" i="5"/>
  <c r="L47" i="5"/>
  <c r="P47" i="5"/>
  <c r="T47" i="5"/>
  <c r="X47" i="5"/>
  <c r="AB47" i="5"/>
  <c r="Q47" i="5"/>
  <c r="AC47" i="5"/>
  <c r="F53" i="5"/>
  <c r="J53" i="5"/>
  <c r="N53" i="5"/>
  <c r="R53" i="5"/>
  <c r="V53" i="5"/>
  <c r="Z53" i="5"/>
  <c r="G53" i="5"/>
  <c r="K53" i="5"/>
  <c r="O53" i="5"/>
  <c r="S53" i="5"/>
  <c r="W53" i="5"/>
  <c r="AA53" i="5"/>
  <c r="H53" i="5"/>
  <c r="L53" i="5"/>
  <c r="P53" i="5"/>
  <c r="T53" i="5"/>
  <c r="X53" i="5"/>
  <c r="AB53" i="5"/>
  <c r="I53" i="5"/>
  <c r="Y53" i="5"/>
  <c r="M53" i="5"/>
  <c r="AC53" i="5"/>
  <c r="Q53" i="5"/>
  <c r="U53" i="5"/>
  <c r="G38" i="5"/>
  <c r="P38" i="5"/>
  <c r="L38" i="5"/>
  <c r="V38" i="5"/>
  <c r="U38" i="5"/>
  <c r="F38" i="5"/>
  <c r="W38" i="5"/>
  <c r="I38" i="5"/>
  <c r="M38" i="5"/>
  <c r="AA38" i="5"/>
  <c r="X38" i="5"/>
  <c r="K38" i="5"/>
  <c r="H38" i="5"/>
  <c r="Q38" i="5"/>
  <c r="AB38" i="5"/>
  <c r="O38" i="5"/>
  <c r="R38" i="5"/>
  <c r="N38" i="5"/>
  <c r="Z38" i="5"/>
  <c r="J38" i="5"/>
  <c r="S38" i="5"/>
  <c r="T38" i="5"/>
  <c r="Y38" i="5"/>
  <c r="AC38" i="5"/>
  <c r="F60" i="5"/>
  <c r="J60" i="5"/>
  <c r="N60" i="5"/>
  <c r="R60" i="5"/>
  <c r="V60" i="5"/>
  <c r="Z60" i="5"/>
  <c r="G60" i="5"/>
  <c r="K60" i="5"/>
  <c r="O60" i="5"/>
  <c r="S60" i="5"/>
  <c r="W60" i="5"/>
  <c r="AA60" i="5"/>
  <c r="H60" i="5"/>
  <c r="L60" i="5"/>
  <c r="P60" i="5"/>
  <c r="T60" i="5"/>
  <c r="X60" i="5"/>
  <c r="AB60" i="5"/>
  <c r="Q60" i="5"/>
  <c r="M60" i="5"/>
  <c r="U60" i="5"/>
  <c r="AC60" i="5"/>
  <c r="I60" i="5"/>
  <c r="Y60" i="5"/>
  <c r="J62" i="5"/>
  <c r="N62" i="5"/>
  <c r="R62" i="5"/>
  <c r="V62" i="5"/>
  <c r="Z62" i="5"/>
  <c r="K62" i="5"/>
  <c r="O62" i="5"/>
  <c r="S62" i="5"/>
  <c r="W62" i="5"/>
  <c r="AA62" i="5"/>
  <c r="H62" i="5"/>
  <c r="L62" i="5"/>
  <c r="P62" i="5"/>
  <c r="T62" i="5"/>
  <c r="X62" i="5"/>
  <c r="AB62" i="5"/>
  <c r="Q62" i="5"/>
  <c r="U62" i="5"/>
  <c r="M62" i="5"/>
  <c r="I62" i="5"/>
  <c r="Y62" i="5"/>
  <c r="AC62" i="5"/>
  <c r="F59" i="5"/>
  <c r="J59" i="5"/>
  <c r="N59" i="5"/>
  <c r="R59" i="5"/>
  <c r="V59" i="5"/>
  <c r="Z59" i="5"/>
  <c r="G59" i="5"/>
  <c r="K59" i="5"/>
  <c r="O59" i="5"/>
  <c r="S59" i="5"/>
  <c r="W59" i="5"/>
  <c r="AA59" i="5"/>
  <c r="H59" i="5"/>
  <c r="L59" i="5"/>
  <c r="P59" i="5"/>
  <c r="T59" i="5"/>
  <c r="X59" i="5"/>
  <c r="AB59" i="5"/>
  <c r="I59" i="5"/>
  <c r="Y59" i="5"/>
  <c r="M59" i="5"/>
  <c r="AC59" i="5"/>
  <c r="Q59" i="5"/>
  <c r="U59" i="5"/>
  <c r="F55" i="5"/>
  <c r="J55" i="5"/>
  <c r="N55" i="5"/>
  <c r="R55" i="5"/>
  <c r="V55" i="5"/>
  <c r="Z55" i="5"/>
  <c r="G55" i="5"/>
  <c r="K55" i="5"/>
  <c r="O55" i="5"/>
  <c r="S55" i="5"/>
  <c r="W55" i="5"/>
  <c r="AA55" i="5"/>
  <c r="H55" i="5"/>
  <c r="L55" i="5"/>
  <c r="P55" i="5"/>
  <c r="T55" i="5"/>
  <c r="X55" i="5"/>
  <c r="AB55" i="5"/>
  <c r="I55" i="5"/>
  <c r="Y55" i="5"/>
  <c r="M55" i="5"/>
  <c r="AC55" i="5"/>
  <c r="U55" i="5"/>
  <c r="Q55" i="5"/>
  <c r="F44" i="5"/>
  <c r="J44" i="5"/>
  <c r="N44" i="5"/>
  <c r="R44" i="5"/>
  <c r="V44" i="5"/>
  <c r="Z44" i="5"/>
  <c r="G44" i="5"/>
  <c r="K44" i="5"/>
  <c r="O44" i="5"/>
  <c r="S44" i="5"/>
  <c r="W44" i="5"/>
  <c r="AA44" i="5"/>
  <c r="H44" i="5"/>
  <c r="L44" i="5"/>
  <c r="P44" i="5"/>
  <c r="T44" i="5"/>
  <c r="X44" i="5"/>
  <c r="AB44" i="5"/>
  <c r="I44" i="5"/>
  <c r="Y44" i="5"/>
  <c r="M44" i="5"/>
  <c r="AC44" i="5"/>
  <c r="U44" i="5"/>
  <c r="Q44" i="5"/>
  <c r="F49" i="5"/>
  <c r="J49" i="5"/>
  <c r="N49" i="5"/>
  <c r="R49" i="5"/>
  <c r="V49" i="5"/>
  <c r="Z49" i="5"/>
  <c r="I49" i="5"/>
  <c r="U49" i="5"/>
  <c r="G49" i="5"/>
  <c r="K49" i="5"/>
  <c r="O49" i="5"/>
  <c r="S49" i="5"/>
  <c r="W49" i="5"/>
  <c r="AA49" i="5"/>
  <c r="Q49" i="5"/>
  <c r="Y49" i="5"/>
  <c r="H49" i="5"/>
  <c r="L49" i="5"/>
  <c r="P49" i="5"/>
  <c r="T49" i="5"/>
  <c r="X49" i="5"/>
  <c r="AB49" i="5"/>
  <c r="M49" i="5"/>
  <c r="AC49" i="5"/>
  <c r="F43" i="5"/>
  <c r="J43" i="5"/>
  <c r="N43" i="5"/>
  <c r="R43" i="5"/>
  <c r="V43" i="5"/>
  <c r="Z43" i="5"/>
  <c r="G43" i="5"/>
  <c r="K43" i="5"/>
  <c r="O43" i="5"/>
  <c r="S43" i="5"/>
  <c r="W43" i="5"/>
  <c r="AA43" i="5"/>
  <c r="H43" i="5"/>
  <c r="L43" i="5"/>
  <c r="P43" i="5"/>
  <c r="T43" i="5"/>
  <c r="X43" i="5"/>
  <c r="AB43" i="5"/>
  <c r="Q43" i="5"/>
  <c r="AC43" i="5"/>
  <c r="U43" i="5"/>
  <c r="I43" i="5"/>
  <c r="Y43" i="5"/>
  <c r="M43" i="5"/>
  <c r="F45" i="5"/>
  <c r="J45" i="5"/>
  <c r="N45" i="5"/>
  <c r="R45" i="5"/>
  <c r="V45" i="5"/>
  <c r="Z45" i="5"/>
  <c r="G45" i="5"/>
  <c r="K45" i="5"/>
  <c r="O45" i="5"/>
  <c r="S45" i="5"/>
  <c r="W45" i="5"/>
  <c r="AA45" i="5"/>
  <c r="H45" i="5"/>
  <c r="L45" i="5"/>
  <c r="P45" i="5"/>
  <c r="T45" i="5"/>
  <c r="X45" i="5"/>
  <c r="AB45" i="5"/>
  <c r="Q45" i="5"/>
  <c r="AC45" i="5"/>
  <c r="U45" i="5"/>
  <c r="I45" i="5"/>
  <c r="Y45" i="5"/>
  <c r="M45" i="5"/>
  <c r="F34" i="5"/>
  <c r="Q34" i="5"/>
  <c r="AA34" i="5"/>
  <c r="AC34" i="5"/>
  <c r="I34" i="5"/>
  <c r="X34" i="5"/>
  <c r="G34" i="5"/>
  <c r="T34" i="5"/>
  <c r="R34" i="5"/>
  <c r="N34" i="5"/>
  <c r="Y34" i="5"/>
  <c r="O34" i="5"/>
  <c r="P34" i="5"/>
  <c r="M34" i="5"/>
  <c r="K34" i="5"/>
  <c r="H34" i="5"/>
  <c r="Z34" i="5"/>
  <c r="J34" i="5"/>
  <c r="W34" i="5"/>
  <c r="L34" i="5"/>
  <c r="S34" i="5"/>
  <c r="AB34" i="5"/>
  <c r="V34" i="5"/>
  <c r="U34" i="5"/>
  <c r="F56" i="5"/>
  <c r="J56" i="5"/>
  <c r="N56" i="5"/>
  <c r="R56" i="5"/>
  <c r="V56" i="5"/>
  <c r="Z56" i="5"/>
  <c r="G56" i="5"/>
  <c r="K56" i="5"/>
  <c r="O56" i="5"/>
  <c r="S56" i="5"/>
  <c r="W56" i="5"/>
  <c r="AA56" i="5"/>
  <c r="H56" i="5"/>
  <c r="L56" i="5"/>
  <c r="P56" i="5"/>
  <c r="T56" i="5"/>
  <c r="X56" i="5"/>
  <c r="AB56" i="5"/>
  <c r="Q56" i="5"/>
  <c r="U56" i="5"/>
  <c r="AC56" i="5"/>
  <c r="I56" i="5"/>
  <c r="Y56" i="5"/>
  <c r="M56" i="5"/>
  <c r="F40" i="5"/>
  <c r="J40" i="5"/>
  <c r="N40" i="5"/>
  <c r="R40" i="5"/>
  <c r="V40" i="5"/>
  <c r="Z40" i="5"/>
  <c r="G40" i="5"/>
  <c r="K40" i="5"/>
  <c r="O40" i="5"/>
  <c r="S40" i="5"/>
  <c r="W40" i="5"/>
  <c r="AA40" i="5"/>
  <c r="H40" i="5"/>
  <c r="L40" i="5"/>
  <c r="P40" i="5"/>
  <c r="T40" i="5"/>
  <c r="X40" i="5"/>
  <c r="AB40" i="5"/>
  <c r="I40" i="5"/>
  <c r="M40" i="5"/>
  <c r="Q40" i="5"/>
  <c r="U40" i="5"/>
  <c r="Y40" i="5"/>
  <c r="AC40" i="5"/>
  <c r="F14" i="5"/>
  <c r="J14" i="5"/>
  <c r="N14" i="5"/>
  <c r="R14" i="5"/>
  <c r="V14" i="5"/>
  <c r="Z14" i="5"/>
  <c r="G14" i="5"/>
  <c r="K14" i="5"/>
  <c r="O14" i="5"/>
  <c r="S14" i="5"/>
  <c r="W14" i="5"/>
  <c r="AA14" i="5"/>
  <c r="H14" i="5"/>
  <c r="L14" i="5"/>
  <c r="P14" i="5"/>
  <c r="T14" i="5"/>
  <c r="X14" i="5"/>
  <c r="AB14" i="5"/>
  <c r="Q14" i="5"/>
  <c r="AC14" i="5"/>
  <c r="U14" i="5"/>
  <c r="I14" i="5"/>
  <c r="Y14" i="5"/>
  <c r="M14" i="5"/>
  <c r="I27" i="5"/>
  <c r="M27" i="5"/>
  <c r="Q27" i="5"/>
  <c r="U27" i="5"/>
  <c r="Y27" i="5"/>
  <c r="AC27" i="5"/>
  <c r="F27" i="5"/>
  <c r="J27" i="5"/>
  <c r="N27" i="5"/>
  <c r="R27" i="5"/>
  <c r="V27" i="5"/>
  <c r="Z27" i="5"/>
  <c r="G27" i="5"/>
  <c r="K27" i="5"/>
  <c r="O27" i="5"/>
  <c r="S27" i="5"/>
  <c r="W27" i="5"/>
  <c r="AA27" i="5"/>
  <c r="L27" i="5"/>
  <c r="AB27" i="5"/>
  <c r="P27" i="5"/>
  <c r="T27" i="5"/>
  <c r="H27" i="5"/>
  <c r="X27" i="5"/>
  <c r="F17" i="5"/>
  <c r="J17" i="5"/>
  <c r="N17" i="5"/>
  <c r="R17" i="5"/>
  <c r="V17" i="5"/>
  <c r="Z17" i="5"/>
  <c r="G17" i="5"/>
  <c r="K17" i="5"/>
  <c r="O17" i="5"/>
  <c r="S17" i="5"/>
  <c r="W17" i="5"/>
  <c r="AA17" i="5"/>
  <c r="H17" i="5"/>
  <c r="L17" i="5"/>
  <c r="P17" i="5"/>
  <c r="T17" i="5"/>
  <c r="X17" i="5"/>
  <c r="AB17" i="5"/>
  <c r="I17" i="5"/>
  <c r="Y17" i="5"/>
  <c r="M17" i="5"/>
  <c r="AC17" i="5"/>
  <c r="U17" i="5"/>
  <c r="Q17" i="5"/>
  <c r="I41" i="5"/>
  <c r="M41" i="5"/>
  <c r="Q41" i="5"/>
  <c r="U41" i="5"/>
  <c r="Y41" i="5"/>
  <c r="AC41" i="5"/>
  <c r="F41" i="5"/>
  <c r="J41" i="5"/>
  <c r="N41" i="5"/>
  <c r="R41" i="5"/>
  <c r="V41" i="5"/>
  <c r="Z41" i="5"/>
  <c r="G41" i="5"/>
  <c r="K41" i="5"/>
  <c r="O41" i="5"/>
  <c r="S41" i="5"/>
  <c r="W41" i="5"/>
  <c r="AA41" i="5"/>
  <c r="L41" i="5"/>
  <c r="AB41" i="5"/>
  <c r="P41" i="5"/>
  <c r="X41" i="5"/>
  <c r="T41" i="5"/>
  <c r="H41" i="5"/>
  <c r="F18" i="5"/>
  <c r="J18" i="5"/>
  <c r="N18" i="5"/>
  <c r="R18" i="5"/>
  <c r="V18" i="5"/>
  <c r="Z18" i="5"/>
  <c r="G18" i="5"/>
  <c r="K18" i="5"/>
  <c r="O18" i="5"/>
  <c r="S18" i="5"/>
  <c r="W18" i="5"/>
  <c r="AA18" i="5"/>
  <c r="H18" i="5"/>
  <c r="L18" i="5"/>
  <c r="P18" i="5"/>
  <c r="T18" i="5"/>
  <c r="X18" i="5"/>
  <c r="AB18" i="5"/>
  <c r="Q18" i="5"/>
  <c r="AC18" i="5"/>
  <c r="U18" i="5"/>
  <c r="I18" i="5"/>
  <c r="Y18" i="5"/>
  <c r="M18" i="5"/>
  <c r="I42" i="5"/>
  <c r="M42" i="5"/>
  <c r="Q42" i="5"/>
  <c r="U42" i="5"/>
  <c r="Y42" i="5"/>
  <c r="AC42" i="5"/>
  <c r="F42" i="5"/>
  <c r="J42" i="5"/>
  <c r="N42" i="5"/>
  <c r="R42" i="5"/>
  <c r="V42" i="5"/>
  <c r="Z42" i="5"/>
  <c r="G42" i="5"/>
  <c r="K42" i="5"/>
  <c r="O42" i="5"/>
  <c r="S42" i="5"/>
  <c r="W42" i="5"/>
  <c r="AA42" i="5"/>
  <c r="T42" i="5"/>
  <c r="P42" i="5"/>
  <c r="H42" i="5"/>
  <c r="X42" i="5"/>
  <c r="L42" i="5"/>
  <c r="AB42" i="5"/>
  <c r="F15" i="5"/>
  <c r="J15" i="5"/>
  <c r="N15" i="5"/>
  <c r="R15" i="5"/>
  <c r="V15" i="5"/>
  <c r="Z15" i="5"/>
  <c r="G15" i="5"/>
  <c r="K15" i="5"/>
  <c r="O15" i="5"/>
  <c r="S15" i="5"/>
  <c r="W15" i="5"/>
  <c r="AA15" i="5"/>
  <c r="H15" i="5"/>
  <c r="L15" i="5"/>
  <c r="P15" i="5"/>
  <c r="T15" i="5"/>
  <c r="X15" i="5"/>
  <c r="AB15" i="5"/>
  <c r="I15" i="5"/>
  <c r="Y15" i="5"/>
  <c r="M15" i="5"/>
  <c r="AC15" i="5"/>
  <c r="Q15" i="5"/>
  <c r="U15" i="5"/>
  <c r="I31" i="5"/>
  <c r="M31" i="5"/>
  <c r="Q31" i="5"/>
  <c r="U31" i="5"/>
  <c r="Y31" i="5"/>
  <c r="AC31" i="5"/>
  <c r="F31" i="5"/>
  <c r="J31" i="5"/>
  <c r="N31" i="5"/>
  <c r="R31" i="5"/>
  <c r="V31" i="5"/>
  <c r="Z31" i="5"/>
  <c r="G31" i="5"/>
  <c r="K31" i="5"/>
  <c r="O31" i="5"/>
  <c r="S31" i="5"/>
  <c r="W31" i="5"/>
  <c r="AA31" i="5"/>
  <c r="L31" i="5"/>
  <c r="AB31" i="5"/>
  <c r="H31" i="5"/>
  <c r="P31" i="5"/>
  <c r="T31" i="5"/>
  <c r="X31" i="5"/>
  <c r="F12" i="5"/>
  <c r="J12" i="5"/>
  <c r="N12" i="5"/>
  <c r="R12" i="5"/>
  <c r="V12" i="5"/>
  <c r="Z12" i="5"/>
  <c r="G12" i="5"/>
  <c r="K12" i="5"/>
  <c r="O12" i="5"/>
  <c r="S12" i="5"/>
  <c r="W12" i="5"/>
  <c r="AA12" i="5"/>
  <c r="H12" i="5"/>
  <c r="L12" i="5"/>
  <c r="P12" i="5"/>
  <c r="T12" i="5"/>
  <c r="X12" i="5"/>
  <c r="AB12" i="5"/>
  <c r="Q12" i="5"/>
  <c r="M12" i="5"/>
  <c r="U12" i="5"/>
  <c r="I12" i="5"/>
  <c r="Y12" i="5"/>
  <c r="AC12" i="5"/>
  <c r="I29" i="5"/>
  <c r="M29" i="5"/>
  <c r="Q29" i="5"/>
  <c r="U29" i="5"/>
  <c r="Y29" i="5"/>
  <c r="AC29" i="5"/>
  <c r="F29" i="5"/>
  <c r="J29" i="5"/>
  <c r="N29" i="5"/>
  <c r="R29" i="5"/>
  <c r="V29" i="5"/>
  <c r="Z29" i="5"/>
  <c r="G29" i="5"/>
  <c r="K29" i="5"/>
  <c r="O29" i="5"/>
  <c r="S29" i="5"/>
  <c r="W29" i="5"/>
  <c r="AA29" i="5"/>
  <c r="L29" i="5"/>
  <c r="AB29" i="5"/>
  <c r="H29" i="5"/>
  <c r="P29" i="5"/>
  <c r="T29" i="5"/>
  <c r="X29" i="5"/>
  <c r="J7" i="5"/>
  <c r="N7" i="5"/>
  <c r="R7" i="5"/>
  <c r="V7" i="5"/>
  <c r="Z7" i="5"/>
  <c r="G7" i="5"/>
  <c r="K7" i="5"/>
  <c r="O7" i="5"/>
  <c r="S7" i="5"/>
  <c r="W7" i="5"/>
  <c r="AA7" i="5"/>
  <c r="H7" i="5"/>
  <c r="L7" i="5"/>
  <c r="P7" i="5"/>
  <c r="T7" i="5"/>
  <c r="X7" i="5"/>
  <c r="AB7" i="5"/>
  <c r="I7" i="5"/>
  <c r="Y7" i="5"/>
  <c r="M7" i="5"/>
  <c r="AC7" i="5"/>
  <c r="Q7" i="5"/>
  <c r="U7" i="5"/>
  <c r="F16" i="5"/>
  <c r="J16" i="5"/>
  <c r="N16" i="5"/>
  <c r="R16" i="5"/>
  <c r="V16" i="5"/>
  <c r="Z16" i="5"/>
  <c r="G16" i="5"/>
  <c r="K16" i="5"/>
  <c r="O16" i="5"/>
  <c r="S16" i="5"/>
  <c r="W16" i="5"/>
  <c r="AA16" i="5"/>
  <c r="L16" i="5"/>
  <c r="P16" i="5"/>
  <c r="T16" i="5"/>
  <c r="X16" i="5"/>
  <c r="AB16" i="5"/>
  <c r="Q16" i="5"/>
  <c r="M16" i="5"/>
  <c r="U16" i="5"/>
  <c r="I16" i="5"/>
  <c r="Y16" i="5"/>
  <c r="AC16" i="5"/>
  <c r="I22" i="5"/>
  <c r="M22" i="5"/>
  <c r="Q22" i="5"/>
  <c r="U22" i="5"/>
  <c r="Y22" i="5"/>
  <c r="AC22" i="5"/>
  <c r="F22" i="5"/>
  <c r="J22" i="5"/>
  <c r="N22" i="5"/>
  <c r="R22" i="5"/>
  <c r="V22" i="5"/>
  <c r="Z22" i="5"/>
  <c r="G22" i="5"/>
  <c r="K22" i="5"/>
  <c r="O22" i="5"/>
  <c r="S22" i="5"/>
  <c r="W22" i="5"/>
  <c r="AA22" i="5"/>
  <c r="T22" i="5"/>
  <c r="H22" i="5"/>
  <c r="X22" i="5"/>
  <c r="L22" i="5"/>
  <c r="AB22" i="5"/>
  <c r="P22" i="5"/>
  <c r="F19" i="5"/>
  <c r="J19" i="5"/>
  <c r="N19" i="5"/>
  <c r="R19" i="5"/>
  <c r="V19" i="5"/>
  <c r="Z19" i="5"/>
  <c r="G19" i="5"/>
  <c r="K19" i="5"/>
  <c r="O19" i="5"/>
  <c r="S19" i="5"/>
  <c r="W19" i="5"/>
  <c r="AA19" i="5"/>
  <c r="H19" i="5"/>
  <c r="L19" i="5"/>
  <c r="P19" i="5"/>
  <c r="T19" i="5"/>
  <c r="X19" i="5"/>
  <c r="AB19" i="5"/>
  <c r="I19" i="5"/>
  <c r="Y19" i="5"/>
  <c r="M19" i="5"/>
  <c r="AC19" i="5"/>
  <c r="Q19" i="5"/>
  <c r="U19" i="5"/>
  <c r="I28" i="5"/>
  <c r="M28" i="5"/>
  <c r="Q28" i="5"/>
  <c r="U28" i="5"/>
  <c r="Y28" i="5"/>
  <c r="AC28" i="5"/>
  <c r="F28" i="5"/>
  <c r="J28" i="5"/>
  <c r="N28" i="5"/>
  <c r="R28" i="5"/>
  <c r="V28" i="5"/>
  <c r="Z28" i="5"/>
  <c r="G28" i="5"/>
  <c r="K28" i="5"/>
  <c r="O28" i="5"/>
  <c r="S28" i="5"/>
  <c r="W28" i="5"/>
  <c r="AA28" i="5"/>
  <c r="T28" i="5"/>
  <c r="H28" i="5"/>
  <c r="X28" i="5"/>
  <c r="L28" i="5"/>
  <c r="AB28" i="5"/>
  <c r="P28" i="5"/>
  <c r="F20" i="5"/>
  <c r="J20" i="5"/>
  <c r="N20" i="5"/>
  <c r="R20" i="5"/>
  <c r="V20" i="5"/>
  <c r="Z20" i="5"/>
  <c r="G20" i="5"/>
  <c r="K20" i="5"/>
  <c r="O20" i="5"/>
  <c r="S20" i="5"/>
  <c r="W20" i="5"/>
  <c r="AA20" i="5"/>
  <c r="H20" i="5"/>
  <c r="L20" i="5"/>
  <c r="P20" i="5"/>
  <c r="T20" i="5"/>
  <c r="X20" i="5"/>
  <c r="AB20" i="5"/>
  <c r="Q20" i="5"/>
  <c r="U20" i="5"/>
  <c r="M20" i="5"/>
  <c r="I20" i="5"/>
  <c r="Y20" i="5"/>
  <c r="AC20" i="5"/>
  <c r="F13" i="5"/>
  <c r="J13" i="5"/>
  <c r="N13" i="5"/>
  <c r="R13" i="5"/>
  <c r="V13" i="5"/>
  <c r="Z13" i="5"/>
  <c r="G13" i="5"/>
  <c r="K13" i="5"/>
  <c r="O13" i="5"/>
  <c r="S13" i="5"/>
  <c r="W13" i="5"/>
  <c r="AA13" i="5"/>
  <c r="H13" i="5"/>
  <c r="L13" i="5"/>
  <c r="P13" i="5"/>
  <c r="T13" i="5"/>
  <c r="X13" i="5"/>
  <c r="AB13" i="5"/>
  <c r="I13" i="5"/>
  <c r="Y13" i="5"/>
  <c r="U13" i="5"/>
  <c r="M13" i="5"/>
  <c r="AC13" i="5"/>
  <c r="Q13" i="5"/>
  <c r="I30" i="5"/>
  <c r="M30" i="5"/>
  <c r="Q30" i="5"/>
  <c r="U30" i="5"/>
  <c r="Y30" i="5"/>
  <c r="AC30" i="5"/>
  <c r="F30" i="5"/>
  <c r="J30" i="5"/>
  <c r="N30" i="5"/>
  <c r="R30" i="5"/>
  <c r="V30" i="5"/>
  <c r="Z30" i="5"/>
  <c r="G30" i="5"/>
  <c r="K30" i="5"/>
  <c r="O30" i="5"/>
  <c r="S30" i="5"/>
  <c r="W30" i="5"/>
  <c r="AA30" i="5"/>
  <c r="T30" i="5"/>
  <c r="H30" i="5"/>
  <c r="X30" i="5"/>
  <c r="P30" i="5"/>
  <c r="L30" i="5"/>
  <c r="AB30" i="5"/>
  <c r="I24" i="5"/>
  <c r="M24" i="5"/>
  <c r="Q24" i="5"/>
  <c r="U24" i="5"/>
  <c r="Y24" i="5"/>
  <c r="AC24" i="5"/>
  <c r="F24" i="5"/>
  <c r="J24" i="5"/>
  <c r="N24" i="5"/>
  <c r="R24" i="5"/>
  <c r="V24" i="5"/>
  <c r="Z24" i="5"/>
  <c r="G24" i="5"/>
  <c r="K24" i="5"/>
  <c r="O24" i="5"/>
  <c r="S24" i="5"/>
  <c r="W24" i="5"/>
  <c r="AA24" i="5"/>
  <c r="T24" i="5"/>
  <c r="H24" i="5"/>
  <c r="X24" i="5"/>
  <c r="L24" i="5"/>
  <c r="AB24" i="5"/>
  <c r="P24" i="5"/>
  <c r="F21" i="5"/>
  <c r="G21" i="5"/>
  <c r="H21" i="5"/>
  <c r="I21" i="5"/>
  <c r="M21" i="5"/>
  <c r="Q21" i="5"/>
  <c r="U21" i="5"/>
  <c r="Y21" i="5"/>
  <c r="AC21" i="5"/>
  <c r="L21" i="5"/>
  <c r="J21" i="5"/>
  <c r="N21" i="5"/>
  <c r="R21" i="5"/>
  <c r="V21" i="5"/>
  <c r="Z21" i="5"/>
  <c r="T21" i="5"/>
  <c r="K21" i="5"/>
  <c r="O21" i="5"/>
  <c r="S21" i="5"/>
  <c r="W21" i="5"/>
  <c r="AA21" i="5"/>
  <c r="P21" i="5"/>
  <c r="AB21" i="5"/>
  <c r="X21" i="5"/>
  <c r="F9" i="5"/>
  <c r="J9" i="5"/>
  <c r="N9" i="5"/>
  <c r="R9" i="5"/>
  <c r="V9" i="5"/>
  <c r="Z9" i="5"/>
  <c r="G9" i="5"/>
  <c r="K9" i="5"/>
  <c r="O9" i="5"/>
  <c r="S9" i="5"/>
  <c r="W9" i="5"/>
  <c r="AA9" i="5"/>
  <c r="H9" i="5"/>
  <c r="L9" i="5"/>
  <c r="P9" i="5"/>
  <c r="T9" i="5"/>
  <c r="X9" i="5"/>
  <c r="AB9" i="5"/>
  <c r="I9" i="5"/>
  <c r="Y9" i="5"/>
  <c r="U9" i="5"/>
  <c r="M9" i="5"/>
  <c r="AC9" i="5"/>
  <c r="Q9" i="5"/>
  <c r="I25" i="5"/>
  <c r="M25" i="5"/>
  <c r="Q25" i="5"/>
  <c r="U25" i="5"/>
  <c r="Y25" i="5"/>
  <c r="AC25" i="5"/>
  <c r="F25" i="5"/>
  <c r="J25" i="5"/>
  <c r="N25" i="5"/>
  <c r="R25" i="5"/>
  <c r="V25" i="5"/>
  <c r="Z25" i="5"/>
  <c r="G25" i="5"/>
  <c r="K25" i="5"/>
  <c r="O25" i="5"/>
  <c r="S25" i="5"/>
  <c r="W25" i="5"/>
  <c r="AA25" i="5"/>
  <c r="L25" i="5"/>
  <c r="AB25" i="5"/>
  <c r="P25" i="5"/>
  <c r="T25" i="5"/>
  <c r="H25" i="5"/>
  <c r="X25" i="5"/>
  <c r="F8" i="5"/>
  <c r="J8" i="5"/>
  <c r="N8" i="5"/>
  <c r="R8" i="5"/>
  <c r="V8" i="5"/>
  <c r="Z8" i="5"/>
  <c r="G8" i="5"/>
  <c r="K8" i="5"/>
  <c r="O8" i="5"/>
  <c r="S8" i="5"/>
  <c r="W8" i="5"/>
  <c r="AA8" i="5"/>
  <c r="H8" i="5"/>
  <c r="L8" i="5"/>
  <c r="P8" i="5"/>
  <c r="T8" i="5"/>
  <c r="X8" i="5"/>
  <c r="AB8" i="5"/>
  <c r="Q8" i="5"/>
  <c r="AC8" i="5"/>
  <c r="U8" i="5"/>
  <c r="M8" i="5"/>
  <c r="I8" i="5"/>
  <c r="Y8" i="5"/>
  <c r="I26" i="5"/>
  <c r="M26" i="5"/>
  <c r="Q26" i="5"/>
  <c r="U26" i="5"/>
  <c r="Y26" i="5"/>
  <c r="AC26" i="5"/>
  <c r="F26" i="5"/>
  <c r="J26" i="5"/>
  <c r="N26" i="5"/>
  <c r="R26" i="5"/>
  <c r="V26" i="5"/>
  <c r="Z26" i="5"/>
  <c r="G26" i="5"/>
  <c r="K26" i="5"/>
  <c r="O26" i="5"/>
  <c r="S26" i="5"/>
  <c r="W26" i="5"/>
  <c r="AA26" i="5"/>
  <c r="T26" i="5"/>
  <c r="H26" i="5"/>
  <c r="X26" i="5"/>
  <c r="L26" i="5"/>
  <c r="AB26" i="5"/>
  <c r="P26" i="5"/>
  <c r="F11" i="5"/>
  <c r="J11" i="5"/>
  <c r="N11" i="5"/>
  <c r="R11" i="5"/>
  <c r="V11" i="5"/>
  <c r="Z11" i="5"/>
  <c r="G11" i="5"/>
  <c r="K11" i="5"/>
  <c r="O11" i="5"/>
  <c r="S11" i="5"/>
  <c r="W11" i="5"/>
  <c r="AA11" i="5"/>
  <c r="H11" i="5"/>
  <c r="L11" i="5"/>
  <c r="P11" i="5"/>
  <c r="T11" i="5"/>
  <c r="X11" i="5"/>
  <c r="AB11" i="5"/>
  <c r="I11" i="5"/>
  <c r="Y11" i="5"/>
  <c r="M11" i="5"/>
  <c r="AC11" i="5"/>
  <c r="Q11" i="5"/>
  <c r="U11" i="5"/>
  <c r="I23" i="5"/>
  <c r="M23" i="5"/>
  <c r="Q23" i="5"/>
  <c r="U23" i="5"/>
  <c r="Y23" i="5"/>
  <c r="AC23" i="5"/>
  <c r="F23" i="5"/>
  <c r="J23" i="5"/>
  <c r="N23" i="5"/>
  <c r="R23" i="5"/>
  <c r="V23" i="5"/>
  <c r="Z23" i="5"/>
  <c r="G23" i="5"/>
  <c r="K23" i="5"/>
  <c r="O23" i="5"/>
  <c r="S23" i="5"/>
  <c r="W23" i="5"/>
  <c r="AA23" i="5"/>
  <c r="L23" i="5"/>
  <c r="AB23" i="5"/>
  <c r="P23" i="5"/>
  <c r="T23" i="5"/>
  <c r="H23" i="5"/>
  <c r="X23" i="5"/>
  <c r="F10" i="5"/>
  <c r="J10" i="5"/>
  <c r="N10" i="5"/>
  <c r="R10" i="5"/>
  <c r="V10" i="5"/>
  <c r="Z10" i="5"/>
  <c r="G10" i="5"/>
  <c r="K10" i="5"/>
  <c r="O10" i="5"/>
  <c r="S10" i="5"/>
  <c r="W10" i="5"/>
  <c r="AA10" i="5"/>
  <c r="H10" i="5"/>
  <c r="L10" i="5"/>
  <c r="P10" i="5"/>
  <c r="T10" i="5"/>
  <c r="X10" i="5"/>
  <c r="AB10" i="5"/>
  <c r="Q10" i="5"/>
  <c r="M10" i="5"/>
  <c r="AC10" i="5"/>
  <c r="U10" i="5"/>
  <c r="I10" i="5"/>
  <c r="Y10" i="5"/>
  <c r="I52" i="5"/>
  <c r="M52" i="5"/>
  <c r="Q52" i="5"/>
  <c r="U52" i="5"/>
  <c r="Y52" i="5"/>
  <c r="AC52" i="5"/>
  <c r="F52" i="5"/>
  <c r="J52" i="5"/>
  <c r="N52" i="5"/>
  <c r="R52" i="5"/>
  <c r="V52" i="5"/>
  <c r="Z52" i="5"/>
  <c r="G52" i="5"/>
  <c r="K52" i="5"/>
  <c r="O52" i="5"/>
  <c r="S52" i="5"/>
  <c r="W52" i="5"/>
  <c r="AA52" i="5"/>
  <c r="T52" i="5"/>
  <c r="P52" i="5"/>
  <c r="H52" i="5"/>
  <c r="X52" i="5"/>
  <c r="L52" i="5"/>
  <c r="AB52" i="5"/>
  <c r="Z6" i="5"/>
  <c r="V6" i="5"/>
  <c r="R6" i="5"/>
  <c r="N6" i="5"/>
  <c r="J6" i="5"/>
  <c r="F6" i="5"/>
  <c r="I6" i="5"/>
  <c r="AC6" i="5"/>
  <c r="Y6" i="5"/>
  <c r="U6" i="5"/>
  <c r="Q6" i="5"/>
  <c r="M6" i="5"/>
  <c r="AB6" i="5"/>
  <c r="X6" i="5"/>
  <c r="T6" i="5"/>
  <c r="P6" i="5"/>
  <c r="L6" i="5"/>
  <c r="H6" i="5"/>
  <c r="W6" i="5"/>
  <c r="G6" i="5"/>
  <c r="S6" i="5"/>
  <c r="AA6" i="5"/>
  <c r="K6" i="5"/>
  <c r="O6" i="5"/>
  <c r="B3" i="3"/>
  <c r="C8" i="1"/>
  <c r="A1" i="1"/>
</calcChain>
</file>

<file path=xl/connections.xml><?xml version="1.0" encoding="utf-8"?>
<connections xmlns="http://schemas.openxmlformats.org/spreadsheetml/2006/main">
  <connection id="1" name="XportConnection0001" type="4" refreshedVersion="5" saveData="1">
    <webPr xl2000="1" url="https://dc2.answers.nielsen.com/export-web-rb/export/refreshNewSpreadSheet.do?contextId=3834075&amp;exportType=505&amp;clientId=6200&amp;token=ac54bf5d-d4d3-443a-adc4-54475f13f29a&amp;v=3&amp;cat=pibtbmpi" htmlTables="1" htmlFormat="all">
      <tables count="1">
        <s v="ReportMeta_FRURL"/>
      </tables>
    </webPr>
  </connection>
  <connection id="2" name="XportConnection0002" type="4" refreshedVersion="5" saveData="1">
    <webPr xl2000="1" url="https://dc2.answers.nielsen.com/export-web-rb/export/refreshNewSpreadSheet.do?contextId=3834075&amp;exportType=505&amp;clientId=6200&amp;token=ac54bf5d-d4d3-443a-adc4-54475f13f29a&amp;v=3&amp;cat=pibtbmpi" htmlTables="1">
      <tables count="1">
        <s v="ReportMeta_SUBTLE"/>
      </tables>
    </webPr>
  </connection>
  <connection id="3" name="XportConnection0003" type="4" refreshedVersion="5" saveData="1">
    <webPr xl2000="1" url="https://dc2.answers.nielsen.com/export-web-rb/export/refreshNewSpreadSheet.do?contextId=3834075&amp;exportType=505&amp;clientId=6200&amp;token=ac54bf5d-d4d3-443a-adc4-54475f13f29a&amp;v=3&amp;cat=pibtbmpi" htmlTables="1" htmlFormat="all">
      <tables count="1">
        <s v="Report1_Grid1"/>
      </tables>
    </webPr>
  </connection>
  <connection id="4" name="XportConnection00031" type="4" refreshedVersion="3" saveData="1">
    <webPr url="https://dc2.answers.nielsen.com/export-web-rb/export/refreshNewSpreadSheet.do?contextId=4165158&amp;exportType=505&amp;clientId=6200&amp;token=40d19e96-152d-4758-8cab-1593bb2af18c&amp;v=3&amp;cat=pibtbmpi" htmlTables="1" htmlFormat="all">
      <tables count="1">
        <s v="Report1_Grid1"/>
      </tables>
    </webPr>
  </connection>
  <connection id="5" name="XportConnection00032" type="4" refreshedVersion="3" saveData="1">
    <webPr url="https://dc2.answers.nielsen.com/export-web-rb/export/refreshNewSpreadSheet.do?contextId=4393713&amp;exportType=505&amp;clientId=6200&amp;token=ba83745b-1fde-4ff0-9104-6a428015d662&amp;v=3&amp;cat=pibtbmpi" htmlTables="1" htmlFormat="all">
      <tables count="1">
        <s v="Report1_Grid1"/>
      </tables>
    </webPr>
  </connection>
  <connection id="6" name="XportConnection00033" type="4" refreshedVersion="5" saveData="1">
    <webPr xl2000="1" url="https://dc2.answers.nielsen.com/export-web-rb/export/refreshNewSpreadSheet.do?contextId=4393811&amp;exportType=505&amp;clientId=6200&amp;token=a1b88317-0bfa-4f33-b45f-e6a5b5da709e&amp;v=3&amp;cat=pibtbmpi" htmlTables="1" htmlFormat="all">
      <tables count="1">
        <s v="Report1_Grid1"/>
      </tables>
    </webPr>
  </connection>
</connections>
</file>

<file path=xl/sharedStrings.xml><?xml version="1.0" encoding="utf-8"?>
<sst xmlns="http://schemas.openxmlformats.org/spreadsheetml/2006/main" count="3740" uniqueCount="211">
  <si>
    <t>52 WE Latest Quarter</t>
  </si>
  <si>
    <t>$</t>
  </si>
  <si>
    <t>$ % Chg YA</t>
  </si>
  <si>
    <t>EQ</t>
  </si>
  <si>
    <t>EQ % Chg YA</t>
  </si>
  <si>
    <t>Avg EQ Price</t>
  </si>
  <si>
    <t>Avg EQ Price CYA</t>
  </si>
  <si>
    <t>%ACV where Dist - Beer/FMB/Cider</t>
  </si>
  <si>
    <t>%ACV where Dist CYA - Beer/FMB/Cider</t>
  </si>
  <si>
    <t>$ Shr - Prompt</t>
  </si>
  <si>
    <t>EQ Shr - Prompt</t>
  </si>
  <si>
    <t>Total US - All Nielsen Measured Outlets</t>
  </si>
  <si>
    <t>CIDER</t>
  </si>
  <si>
    <t>NATIONAL BRANDS</t>
  </si>
  <si>
    <t>Cider ex. REGIONAL/LOCAL BRANDS</t>
  </si>
  <si>
    <t>Cider ABV &lt;5%</t>
  </si>
  <si>
    <t>Cider ABV 5-6.9%</t>
  </si>
  <si>
    <t>Cider ABV 7-8.5%</t>
  </si>
  <si>
    <t>Cider ABV &gt;8.5%</t>
  </si>
  <si>
    <t>BOTTLE</t>
  </si>
  <si>
    <t>CAN</t>
  </si>
  <si>
    <t>Cider Other Package</t>
  </si>
  <si>
    <t>6PK</t>
  </si>
  <si>
    <t>12PK</t>
  </si>
  <si>
    <t>4PK</t>
  </si>
  <si>
    <t>1PK</t>
  </si>
  <si>
    <t>Cider Other Pack Size</t>
  </si>
  <si>
    <t>Cider 12 Fluid Oz</t>
  </si>
  <si>
    <t>Cider 16 Fluid Oz</t>
  </si>
  <si>
    <t>Cider 22 Fluid Oz</t>
  </si>
  <si>
    <t>Cider 25.35 Fluid Oz (750 mL)</t>
  </si>
  <si>
    <t>Cider All Other Fluid Oz</t>
  </si>
  <si>
    <t>Cider Apple Flavor</t>
  </si>
  <si>
    <t>Cider Pear Flavor</t>
  </si>
  <si>
    <t>Cider All Other Flavor</t>
  </si>
  <si>
    <t>Cider Apple Flavor NATIONAL BRANDS</t>
  </si>
  <si>
    <t>Cider Pear Flavor NATIONAL BRANDS</t>
  </si>
  <si>
    <t>Cider All Other Flavor NATIONAL BRANDS</t>
  </si>
  <si>
    <t>Cider Apple Flavor ex. REGIONAL/LOCAL BRANDS</t>
  </si>
  <si>
    <t>Cider Pear Flavor ex. REGIONAL/LOCAL BRANDS</t>
  </si>
  <si>
    <t>Cider All Other Flavor ex. REGIONAL/LOCAL BRANDS</t>
  </si>
  <si>
    <t>USACM South</t>
  </si>
  <si>
    <t>Virginia</t>
  </si>
  <si>
    <t>N Carolina</t>
  </si>
  <si>
    <t>Florida</t>
  </si>
  <si>
    <t>Georgia</t>
  </si>
  <si>
    <t>USACM East</t>
  </si>
  <si>
    <t>New York City</t>
  </si>
  <si>
    <t>New England</t>
  </si>
  <si>
    <t>Upstate NY</t>
  </si>
  <si>
    <t>USACM Midwest</t>
  </si>
  <si>
    <t>Chicago</t>
  </si>
  <si>
    <t>Ohio</t>
  </si>
  <si>
    <t>Indiana</t>
  </si>
  <si>
    <t>Michigan</t>
  </si>
  <si>
    <t>USACM Northwest</t>
  </si>
  <si>
    <t>Washington</t>
  </si>
  <si>
    <t>Oregon</t>
  </si>
  <si>
    <t>Idaho</t>
  </si>
  <si>
    <t>USACM Mountain/West</t>
  </si>
  <si>
    <t>Arizona</t>
  </si>
  <si>
    <t>California</t>
  </si>
  <si>
    <t>Nevada</t>
  </si>
  <si>
    <t>Texas</t>
  </si>
  <si>
    <t>Los Angeles</t>
  </si>
  <si>
    <t>Edit Data Selections</t>
  </si>
  <si>
    <t>Table of Contents</t>
  </si>
  <si>
    <t>BRAND TYPE</t>
  </si>
  <si>
    <t>REGIONAL/LOCAL BRANDS</t>
  </si>
  <si>
    <t>$ % Change vs Yr Ago</t>
  </si>
  <si>
    <t>EQ Volume</t>
  </si>
  <si>
    <t>EQ % Change vs Yr Ago</t>
  </si>
  <si>
    <t>Avg 72oz EQ Price</t>
  </si>
  <si>
    <t>Avg 72oz EQ Price Change vs Yr Ago</t>
  </si>
  <si>
    <t>%ACV where Dist Change vs Yr Ago - Beer/FMB/Cider</t>
  </si>
  <si>
    <t>$ Share</t>
  </si>
  <si>
    <t>EQ Volume Share</t>
  </si>
  <si>
    <t>ABV</t>
  </si>
  <si>
    <t>ABV &lt;5%</t>
  </si>
  <si>
    <t>ABV 5-6.9%</t>
  </si>
  <si>
    <t>ABV 7-8.5%</t>
  </si>
  <si>
    <t>ABV &gt;8.5%</t>
  </si>
  <si>
    <t>Rem. Packaging Type</t>
  </si>
  <si>
    <t>PACKAGING TYPE</t>
  </si>
  <si>
    <t>CAN/BOTTLE SIZE</t>
  </si>
  <si>
    <t>FLAVORS</t>
  </si>
  <si>
    <t>NATIONAL BRANDS FLAVORS</t>
  </si>
  <si>
    <t>TOTAL CIDER</t>
  </si>
  <si>
    <t>Lookup</t>
  </si>
  <si>
    <t>Market</t>
  </si>
  <si>
    <t>Data Name</t>
  </si>
  <si>
    <t>CIDER EX. REGIONAL/LOCAL BRANDS</t>
  </si>
  <si>
    <t>CIDER OTHER PACKAGE</t>
  </si>
  <si>
    <t>CIDER = 100% SHARE</t>
  </si>
  <si>
    <t xml:space="preserve"> </t>
  </si>
  <si>
    <t>Dollars</t>
  </si>
  <si>
    <t>Total Cider</t>
  </si>
  <si>
    <t>National Cider Brands</t>
  </si>
  <si>
    <t>Regional Cider Brands</t>
  </si>
  <si>
    <t>Share</t>
  </si>
  <si>
    <t>Apple</t>
  </si>
  <si>
    <t>Pear</t>
  </si>
  <si>
    <t>All Other</t>
  </si>
  <si>
    <t>Dollar % Chg</t>
  </si>
  <si>
    <t>EQ % Chg</t>
  </si>
  <si>
    <t>Bottle</t>
  </si>
  <si>
    <t>Can</t>
  </si>
  <si>
    <t>$ % Chg</t>
  </si>
  <si>
    <t>%ACV Where Beer/FMB/Cider Distributed</t>
  </si>
  <si>
    <t>%ACV Where Beer/FMB/Cider Distributed CYA</t>
  </si>
  <si>
    <t>National Brands</t>
  </si>
  <si>
    <t>Regional Brands</t>
  </si>
  <si>
    <t>Cider</t>
  </si>
  <si>
    <t xml:space="preserve">Bottle </t>
  </si>
  <si>
    <t>Avg EQ Price Change vs Yr Ago</t>
  </si>
  <si>
    <t>Missouri</t>
  </si>
  <si>
    <t>Cider Pineapple Flavor</t>
  </si>
  <si>
    <t>Cider Rose Flavor</t>
  </si>
  <si>
    <t>Cider Cherry Flavor</t>
  </si>
  <si>
    <t>Cider - Botanical</t>
  </si>
  <si>
    <t>Cider - Hopped</t>
  </si>
  <si>
    <t>Cider - Spiced and Blends</t>
  </si>
  <si>
    <t>Cider - Berry/Berry Fruit Blends</t>
  </si>
  <si>
    <t>Cider Sours</t>
  </si>
  <si>
    <t>Cider Pineapple Flavor NATIONAL BRANDS</t>
  </si>
  <si>
    <t>Cider Rose Flavor NATIONAL BRANDS</t>
  </si>
  <si>
    <t>Cider Cherry Flavor NATIONAL BRANDS</t>
  </si>
  <si>
    <t>Cider - Hopped NATIONAL BRANDS</t>
  </si>
  <si>
    <t>Cider - Botanical NATIONAL BRANDS</t>
  </si>
  <si>
    <t>Cider - Spiced and Blends NATIONAL BRANDS</t>
  </si>
  <si>
    <t>Cider - Berry/Berry Fruit Blends NATIONAL BRANDS</t>
  </si>
  <si>
    <t>Cider Sours NATIONAL BRANDS</t>
  </si>
  <si>
    <t>Cider Pineapple Flavor ex. REGIONAL/LOCAL BRANDS</t>
  </si>
  <si>
    <t>Cider Rose Flavor ex. REGIONAL/LOCAL BRANDS</t>
  </si>
  <si>
    <t>Cider Cherry Flavor ex. REGIONAL/LOCAL BRANDS</t>
  </si>
  <si>
    <t>Cider - Hopped ex. REGIONAL/LOCAL BRANDS</t>
  </si>
  <si>
    <t>Cider - Botanical ex. REGIONAL/LOCAL BRANDS</t>
  </si>
  <si>
    <t>Cider - Spiced and Blends ex. REGIONAL/LOCAL BRANDS</t>
  </si>
  <si>
    <t>Cider - Berry/Berry Fruit Blends ex. REGIONAL/LOCAL BRANDS</t>
  </si>
  <si>
    <t>Cider Sours ex. REGIONAL/LOCAL BRANDS</t>
  </si>
  <si>
    <t>BA_SUBSEGMENT(C) : CIDER • Product Share Basis : CIDER</t>
  </si>
  <si>
    <t>https://answers.nielsen.com/portal/site/answers/menuitem.0d4f8dc7a5fb276424fd3c70685072a0/?job_id=26F9C0A50DF24E69B04ACC32350B2600&amp;open_selector=true</t>
  </si>
  <si>
    <t>Pineapple</t>
  </si>
  <si>
    <t>Rose</t>
  </si>
  <si>
    <t>Cherry</t>
  </si>
  <si>
    <t>Hopped</t>
  </si>
  <si>
    <t>Botanical</t>
  </si>
  <si>
    <t>Spiced and Blends</t>
  </si>
  <si>
    <t>Berry/Berry Fruit Blends</t>
  </si>
  <si>
    <t>Sours</t>
  </si>
  <si>
    <t>Cider Hopped</t>
  </si>
  <si>
    <t>Cider Botanical</t>
  </si>
  <si>
    <t>Cider Berry/Berry Fruit Blends</t>
  </si>
  <si>
    <t>Cider Spiced and Blends</t>
  </si>
  <si>
    <t>SLIDE ID</t>
  </si>
  <si>
    <t>Slide2</t>
  </si>
  <si>
    <t>OBJECT NAME</t>
  </si>
  <si>
    <t>SHEET</t>
  </si>
  <si>
    <t>Automation</t>
  </si>
  <si>
    <t>CHART RANGE</t>
  </si>
  <si>
    <t>Slide 3</t>
  </si>
  <si>
    <t>Slide 4</t>
  </si>
  <si>
    <t>Slide 5</t>
  </si>
  <si>
    <t>Absolute $ Chg (MM)</t>
  </si>
  <si>
    <t>Slide 6</t>
  </si>
  <si>
    <t>Can Share</t>
  </si>
  <si>
    <t>Bottle Share</t>
  </si>
  <si>
    <t>Slide 7</t>
  </si>
  <si>
    <t>Slide 8</t>
  </si>
  <si>
    <t>Slide 11</t>
  </si>
  <si>
    <t>52 WE Last Quarter</t>
  </si>
  <si>
    <t>Slide 12</t>
  </si>
  <si>
    <t>Slide 13</t>
  </si>
  <si>
    <t>Slide24</t>
  </si>
  <si>
    <t>Chart 2</t>
  </si>
  <si>
    <t>Chart 1</t>
  </si>
  <si>
    <t>A7:B9</t>
  </si>
  <si>
    <t>A2:C5</t>
  </si>
  <si>
    <t>A17:L18</t>
  </si>
  <si>
    <t>A12:L15</t>
  </si>
  <si>
    <t>Slide3</t>
  </si>
  <si>
    <t>A26:B29</t>
  </si>
  <si>
    <t>A21:C24</t>
  </si>
  <si>
    <t>Slide8</t>
  </si>
  <si>
    <t>A38:B42</t>
  </si>
  <si>
    <t>A32:C36</t>
  </si>
  <si>
    <t>Chart 3</t>
  </si>
  <si>
    <t>A44:B48</t>
  </si>
  <si>
    <t>Slide6</t>
  </si>
  <si>
    <t>A51:C56</t>
  </si>
  <si>
    <t>Slide9</t>
  </si>
  <si>
    <t>A64:D78</t>
  </si>
  <si>
    <t>Slide19</t>
  </si>
  <si>
    <t>A82:C97</t>
  </si>
  <si>
    <t>Slide20</t>
  </si>
  <si>
    <t>A101:C111</t>
  </si>
  <si>
    <t>Slide22</t>
  </si>
  <si>
    <t>A115:C127</t>
  </si>
  <si>
    <t>Table 1</t>
  </si>
  <si>
    <t>TABLE RANGE</t>
  </si>
  <si>
    <t>A58:F60</t>
  </si>
  <si>
    <t>SOURCE FORMAT</t>
  </si>
  <si>
    <t>Yes</t>
  </si>
  <si>
    <t>REGIONAL/LOCAL BRAND</t>
  </si>
  <si>
    <t>USACM Pacific Coast</t>
  </si>
  <si>
    <t>52 W/E 6/27/20</t>
  </si>
  <si>
    <t xml:space="preserve">Cider - Botanical </t>
  </si>
  <si>
    <t xml:space="preserve">Cider All Other Flavor </t>
  </si>
  <si>
    <t>JAS 20 - W/E 09/26/20</t>
  </si>
  <si>
    <t>QUARTER 3 - W/E 09/26/20</t>
  </si>
  <si>
    <t>Concat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</si>
</sst>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.0"/>
    <numFmt numFmtId="165" formatCode="0.0%"/>
    <numFmt numFmtId="166" formatCode="0.0"/>
    <numFmt numFmtId="167" formatCode="_(* #,##0_);_(* \(#,##0\);_(* &quot;-&quot;??_);_(@_)"/>
    <numFmt numFmtId="168" formatCode="0.0000%"/>
    <numFmt numFmtId="169" formatCode="_(&quot;$&quot;* #,##0.0_);_(&quot;$&quot;* \(#,##0.0\);_(&quot;$&quot;* &quot;-&quot;??_);_(@_)"/>
    <numFmt numFmtId="170" formatCode="&quot;$&quot;#,##0.00"/>
    <numFmt numFmtId="171" formatCode="&quot;$&quot;#,##0"/>
  </numFmts>
  <fonts count="28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sz val="11"/>
      <color rgb="FF006100"/>
      <name val="Calibri"/>
      <family val="2"/>
      <scheme val="minor"/>
    </font>
    <font>
      <sz val="11"/>
      <color rgb="FF000000"/>
      <name val="Calibri"/>
      <family val="2"/>
    </font>
    <font>
      <sz val="11"/>
      <color rgb="FF800080"/>
      <name val="Calibri"/>
      <family val="2"/>
    </font>
    <font>
      <sz val="11"/>
      <color rgb="FF993300"/>
      <name val="Calibri"/>
      <family val="2"/>
    </font>
    <font>
      <u/>
      <sz val="11"/>
      <color rgb="FF0000FF"/>
      <name val="Calibri"/>
      <family val="2"/>
      <scheme val="minor"/>
    </font>
    <font>
      <b/>
      <sz val="10"/>
      <color rgb="FF104E8B"/>
      <name val="Calibri"/>
      <family val="2"/>
    </font>
    <font>
      <sz val="10"/>
      <color rgb="FF104E8B"/>
      <name val="Calibri"/>
      <family val="2"/>
    </font>
    <font>
      <sz val="11"/>
      <color theme="1"/>
      <name val="Calibri"/>
      <family val="2"/>
      <scheme val="minor"/>
    </font>
    <font>
      <sz val="10"/>
      <color rgb="FF104E8B"/>
      <name val="Calibri"/>
      <family val="2"/>
      <scheme val="minor"/>
    </font>
    <font>
      <sz val="10"/>
      <color rgb="FF000000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Calibri"/>
      <family val="2"/>
    </font>
    <font>
      <b/>
      <sz val="12"/>
      <color rgb="FF104E8B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104E8B"/>
      <name val="Calibri"/>
      <family val="2"/>
      <scheme val="minor"/>
    </font>
    <font>
      <sz val="1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rgb="FF000000"/>
      <name val="Calibri"/>
      <family val="2"/>
    </font>
    <font>
      <sz val="10"/>
      <color rgb="FFFF0000"/>
      <name val="Calibri"/>
      <family val="2"/>
    </font>
    <font>
      <b/>
      <sz val="10"/>
      <color rgb="FF104E8B"/>
      <name val="Calibri"/>
      <family val="2"/>
      <scheme val="minor"/>
    </font>
    <font>
      <sz val="10"/>
      <color rgb="FFFF0000"/>
      <name val="Calibri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indexed="2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B5D7EF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45">
    <xf numFmtId="0" fontId="0" fillId="0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2" fillId="2" borderId="0" applyNumberFormat="0" applyBorder="0" applyAlignment="0" applyProtection="0"/>
    <xf numFmtId="0" fontId="3" fillId="3" borderId="0" applyNumberFormat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4" fillId="4" borderId="0" applyNumberFormat="0" applyBorder="0" applyAlignment="0" applyProtection="0"/>
    <xf numFmtId="0" fontId="1" fillId="0" borderId="0"/>
    <xf numFmtId="0" fontId="1" fillId="0" borderId="0"/>
    <xf numFmtId="0" fontId="6" fillId="5" borderId="0"/>
    <xf numFmtId="0" fontId="7" fillId="6" borderId="0"/>
    <xf numFmtId="43" fontId="1" fillId="0" borderId="0"/>
    <xf numFmtId="43" fontId="6" fillId="0" borderId="0"/>
    <xf numFmtId="44" fontId="1" fillId="0" borderId="0"/>
    <xf numFmtId="44" fontId="6" fillId="0" borderId="0"/>
    <xf numFmtId="0" fontId="5" fillId="7" borderId="0"/>
    <xf numFmtId="0" fontId="8" fillId="8" borderId="0"/>
    <xf numFmtId="9" fontId="12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</cellStyleXfs>
  <cellXfs count="113">
    <xf numFmtId="0" fontId="0" fillId="0" borderId="0" xfId="0"/>
    <xf numFmtId="0" fontId="0" fillId="0" borderId="0" xfId="0"/>
    <xf numFmtId="0" fontId="9" fillId="0" borderId="0" xfId="0" applyFont="1"/>
    <xf numFmtId="0" fontId="6" fillId="9" borderId="0" xfId="0" applyNumberFormat="1" applyFont="1" applyFill="1" applyBorder="1" applyAlignment="1">
      <alignment vertical="center"/>
    </xf>
    <xf numFmtId="0" fontId="11" fillId="9" borderId="1" xfId="0" applyNumberFormat="1" applyFont="1" applyFill="1" applyBorder="1" applyAlignment="1">
      <alignment horizontal="left" vertical="center"/>
    </xf>
    <xf numFmtId="0" fontId="0" fillId="0" borderId="0" xfId="0"/>
    <xf numFmtId="0" fontId="13" fillId="9" borderId="1" xfId="0" applyFont="1" applyFill="1" applyBorder="1" applyAlignment="1">
      <alignment horizontal="left" vertical="center" wrapText="1"/>
    </xf>
    <xf numFmtId="0" fontId="15" fillId="0" borderId="0" xfId="0" applyFont="1"/>
    <xf numFmtId="0" fontId="0" fillId="0" borderId="0" xfId="0" applyFill="1"/>
    <xf numFmtId="3" fontId="18" fillId="0" borderId="0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13" fillId="15" borderId="9" xfId="0" applyFont="1" applyFill="1" applyBorder="1" applyAlignment="1">
      <alignment vertical="center"/>
    </xf>
    <xf numFmtId="0" fontId="13" fillId="12" borderId="14" xfId="0" applyFont="1" applyFill="1" applyBorder="1" applyAlignment="1">
      <alignment horizontal="left" vertical="center"/>
    </xf>
    <xf numFmtId="0" fontId="13" fillId="13" borderId="15" xfId="0" applyFont="1" applyFill="1" applyBorder="1" applyAlignment="1">
      <alignment horizontal="left" vertical="center"/>
    </xf>
    <xf numFmtId="0" fontId="13" fillId="13" borderId="16" xfId="0" applyFont="1" applyFill="1" applyBorder="1" applyAlignment="1">
      <alignment horizontal="left" vertical="center"/>
    </xf>
    <xf numFmtId="0" fontId="13" fillId="13" borderId="17" xfId="0" applyFont="1" applyFill="1" applyBorder="1" applyAlignment="1">
      <alignment horizontal="left" vertical="center"/>
    </xf>
    <xf numFmtId="0" fontId="13" fillId="14" borderId="16" xfId="0" applyFont="1" applyFill="1" applyBorder="1" applyAlignment="1">
      <alignment horizontal="left" vertical="center"/>
    </xf>
    <xf numFmtId="0" fontId="13" fillId="15" borderId="16" xfId="0" applyFont="1" applyFill="1" applyBorder="1" applyAlignment="1">
      <alignment horizontal="left" vertical="center"/>
    </xf>
    <xf numFmtId="0" fontId="13" fillId="16" borderId="16" xfId="0" applyFont="1" applyFill="1" applyBorder="1" applyAlignment="1">
      <alignment horizontal="left" vertical="center"/>
    </xf>
    <xf numFmtId="0" fontId="13" fillId="17" borderId="16" xfId="0" applyFont="1" applyFill="1" applyBorder="1" applyAlignment="1">
      <alignment horizontal="left" vertical="center"/>
    </xf>
    <xf numFmtId="3" fontId="10" fillId="10" borderId="8" xfId="0" applyNumberFormat="1" applyFont="1" applyFill="1" applyBorder="1" applyAlignment="1">
      <alignment horizontal="center" vertical="center" wrapText="1"/>
    </xf>
    <xf numFmtId="164" fontId="10" fillId="10" borderId="10" xfId="0" applyNumberFormat="1" applyFont="1" applyFill="1" applyBorder="1" applyAlignment="1">
      <alignment horizontal="center" vertical="center" wrapText="1"/>
    </xf>
    <xf numFmtId="3" fontId="10" fillId="10" borderId="10" xfId="0" applyNumberFormat="1" applyFont="1" applyFill="1" applyBorder="1" applyAlignment="1">
      <alignment horizontal="center" vertical="center" wrapText="1"/>
    </xf>
    <xf numFmtId="4" fontId="10" fillId="10" borderId="10" xfId="0" applyNumberFormat="1" applyFont="1" applyFill="1" applyBorder="1" applyAlignment="1">
      <alignment horizontal="center" vertical="center" wrapText="1"/>
    </xf>
    <xf numFmtId="0" fontId="16" fillId="0" borderId="9" xfId="0" applyFont="1" applyBorder="1"/>
    <xf numFmtId="0" fontId="17" fillId="0" borderId="0" xfId="0" applyFont="1"/>
    <xf numFmtId="166" fontId="0" fillId="0" borderId="0" xfId="0" applyNumberFormat="1"/>
    <xf numFmtId="0" fontId="0" fillId="0" borderId="0" xfId="0"/>
    <xf numFmtId="166" fontId="0" fillId="0" borderId="9" xfId="0" applyNumberFormat="1" applyBorder="1"/>
    <xf numFmtId="164" fontId="22" fillId="9" borderId="1" xfId="0" applyNumberFormat="1" applyFont="1" applyFill="1" applyBorder="1" applyAlignment="1">
      <alignment horizontal="right" wrapText="1"/>
    </xf>
    <xf numFmtId="0" fontId="0" fillId="0" borderId="0" xfId="0"/>
    <xf numFmtId="9" fontId="0" fillId="0" borderId="0" xfId="0" applyNumberFormat="1"/>
    <xf numFmtId="168" fontId="17" fillId="0" borderId="0" xfId="1" applyNumberFormat="1" applyFont="1"/>
    <xf numFmtId="167" fontId="17" fillId="0" borderId="0" xfId="0" applyNumberFormat="1" applyFont="1"/>
    <xf numFmtId="167" fontId="17" fillId="0" borderId="0" xfId="4" applyNumberFormat="1" applyFont="1"/>
    <xf numFmtId="166" fontId="17" fillId="0" borderId="0" xfId="0" applyNumberFormat="1" applyFont="1"/>
    <xf numFmtId="9" fontId="17" fillId="0" borderId="0" xfId="1" applyFont="1"/>
    <xf numFmtId="2" fontId="17" fillId="0" borderId="0" xfId="1" applyNumberFormat="1" applyFont="1"/>
    <xf numFmtId="167" fontId="0" fillId="0" borderId="0" xfId="4" applyNumberFormat="1" applyFont="1"/>
    <xf numFmtId="169" fontId="0" fillId="0" borderId="0" xfId="2" applyNumberFormat="1" applyFont="1" applyFill="1"/>
    <xf numFmtId="0" fontId="0" fillId="0" borderId="0" xfId="0"/>
    <xf numFmtId="171" fontId="18" fillId="0" borderId="9" xfId="2" applyNumberFormat="1" applyFont="1" applyFill="1" applyBorder="1" applyAlignment="1">
      <alignment horizontal="right" vertical="center" wrapText="1"/>
    </xf>
    <xf numFmtId="170" fontId="18" fillId="0" borderId="9" xfId="2" applyNumberFormat="1" applyFont="1" applyFill="1" applyBorder="1" applyAlignment="1">
      <alignment horizontal="right" vertical="center" wrapText="1"/>
    </xf>
    <xf numFmtId="170" fontId="18" fillId="0" borderId="9" xfId="1" applyNumberFormat="1" applyFont="1" applyFill="1" applyBorder="1" applyAlignment="1">
      <alignment horizontal="right" vertical="center" wrapText="1"/>
    </xf>
    <xf numFmtId="165" fontId="18" fillId="0" borderId="9" xfId="1" applyNumberFormat="1" applyFont="1" applyFill="1" applyBorder="1" applyAlignment="1">
      <alignment horizontal="right" vertical="center" wrapText="1"/>
    </xf>
    <xf numFmtId="3" fontId="18" fillId="0" borderId="9" xfId="0" applyNumberFormat="1" applyFont="1" applyFill="1" applyBorder="1" applyAlignment="1">
      <alignment horizontal="right" vertical="center" wrapText="1"/>
    </xf>
    <xf numFmtId="164" fontId="18" fillId="0" borderId="9" xfId="0" applyNumberFormat="1" applyFont="1" applyFill="1" applyBorder="1" applyAlignment="1">
      <alignment horizontal="right" vertical="center" wrapText="1"/>
    </xf>
    <xf numFmtId="44" fontId="18" fillId="0" borderId="9" xfId="2" applyFont="1" applyFill="1" applyBorder="1" applyAlignment="1">
      <alignment horizontal="right" vertical="center" wrapText="1"/>
    </xf>
    <xf numFmtId="0" fontId="13" fillId="17" borderId="1" xfId="0" applyFont="1" applyFill="1" applyBorder="1" applyAlignment="1">
      <alignment horizontal="left" vertical="center" wrapText="1"/>
    </xf>
    <xf numFmtId="0" fontId="0" fillId="0" borderId="0" xfId="0"/>
    <xf numFmtId="0" fontId="0" fillId="0" borderId="0" xfId="0"/>
    <xf numFmtId="0" fontId="11" fillId="9" borderId="10" xfId="0" applyNumberFormat="1" applyFont="1" applyFill="1" applyBorder="1" applyAlignment="1">
      <alignment horizontal="left" vertical="center"/>
    </xf>
    <xf numFmtId="0" fontId="0" fillId="0" borderId="0" xfId="0"/>
    <xf numFmtId="170" fontId="0" fillId="0" borderId="0" xfId="0" applyNumberFormat="1"/>
    <xf numFmtId="0" fontId="0" fillId="0" borderId="0" xfId="0"/>
    <xf numFmtId="0" fontId="0" fillId="0" borderId="0" xfId="0"/>
    <xf numFmtId="0" fontId="16" fillId="0" borderId="0" xfId="0" applyFont="1"/>
    <xf numFmtId="9" fontId="14" fillId="9" borderId="9" xfId="1" applyFont="1" applyFill="1" applyBorder="1" applyAlignment="1">
      <alignment horizontal="right" wrapText="1"/>
    </xf>
    <xf numFmtId="165" fontId="0" fillId="0" borderId="9" xfId="1" applyNumberFormat="1" applyFont="1" applyBorder="1"/>
    <xf numFmtId="165" fontId="0" fillId="0" borderId="0" xfId="1" applyNumberFormat="1" applyFont="1" applyBorder="1"/>
    <xf numFmtId="0" fontId="20" fillId="19" borderId="0" xfId="0" applyFont="1" applyFill="1"/>
    <xf numFmtId="9" fontId="0" fillId="0" borderId="9" xfId="1" applyNumberFormat="1" applyFont="1" applyBorder="1"/>
    <xf numFmtId="9" fontId="0" fillId="0" borderId="9" xfId="1" applyFont="1" applyBorder="1"/>
    <xf numFmtId="9" fontId="0" fillId="0" borderId="0" xfId="1" applyFont="1" applyBorder="1"/>
    <xf numFmtId="166" fontId="0" fillId="0" borderId="0" xfId="0" applyNumberFormat="1" applyBorder="1"/>
    <xf numFmtId="0" fontId="16" fillId="0" borderId="0" xfId="0" applyFont="1" applyFill="1"/>
    <xf numFmtId="169" fontId="0" fillId="0" borderId="9" xfId="2" applyNumberFormat="1" applyFont="1" applyFill="1" applyBorder="1"/>
    <xf numFmtId="167" fontId="0" fillId="0" borderId="0" xfId="4" applyNumberFormat="1" applyFont="1" applyFill="1"/>
    <xf numFmtId="3" fontId="24" fillId="9" borderId="1" xfId="0" applyNumberFormat="1" applyFont="1" applyFill="1" applyBorder="1" applyAlignment="1">
      <alignment horizontal="right"/>
    </xf>
    <xf numFmtId="164" fontId="25" fillId="9" borderId="1" xfId="0" applyNumberFormat="1" applyFont="1" applyFill="1" applyBorder="1" applyAlignment="1">
      <alignment horizontal="right"/>
    </xf>
    <xf numFmtId="4" fontId="24" fillId="9" borderId="1" xfId="0" applyNumberFormat="1" applyFont="1" applyFill="1" applyBorder="1" applyAlignment="1">
      <alignment horizontal="right"/>
    </xf>
    <xf numFmtId="164" fontId="24" fillId="9" borderId="1" xfId="0" applyNumberFormat="1" applyFont="1" applyFill="1" applyBorder="1" applyAlignment="1">
      <alignment horizontal="right"/>
    </xf>
    <xf numFmtId="4" fontId="25" fillId="9" borderId="1" xfId="0" applyNumberFormat="1" applyFont="1" applyFill="1" applyBorder="1" applyAlignment="1">
      <alignment horizontal="right"/>
    </xf>
    <xf numFmtId="0" fontId="24" fillId="9" borderId="1" xfId="0" applyNumberFormat="1" applyFont="1" applyFill="1" applyBorder="1" applyAlignment="1">
      <alignment horizontal="right"/>
    </xf>
    <xf numFmtId="3" fontId="0" fillId="0" borderId="0" xfId="0" applyNumberFormat="1"/>
    <xf numFmtId="0" fontId="0" fillId="0" borderId="0" xfId="0"/>
    <xf numFmtId="0" fontId="0" fillId="0" borderId="0" xfId="0"/>
    <xf numFmtId="0" fontId="26" fillId="10" borderId="1" xfId="0" applyFont="1" applyFill="1" applyBorder="1" applyAlignment="1">
      <alignment horizontal="center" vertical="center" wrapText="1"/>
    </xf>
    <xf numFmtId="3" fontId="14" fillId="9" borderId="1" xfId="0" applyNumberFormat="1" applyFont="1" applyFill="1" applyBorder="1" applyAlignment="1">
      <alignment horizontal="right" wrapText="1"/>
    </xf>
    <xf numFmtId="164" fontId="14" fillId="9" borderId="1" xfId="0" applyNumberFormat="1" applyFont="1" applyFill="1" applyBorder="1" applyAlignment="1">
      <alignment horizontal="right" wrapText="1"/>
    </xf>
    <xf numFmtId="4" fontId="14" fillId="9" borderId="1" xfId="0" applyNumberFormat="1" applyFont="1" applyFill="1" applyBorder="1" applyAlignment="1">
      <alignment horizontal="right" wrapText="1"/>
    </xf>
    <xf numFmtId="164" fontId="27" fillId="9" borderId="1" xfId="0" applyNumberFormat="1" applyFont="1" applyFill="1" applyBorder="1" applyAlignment="1">
      <alignment horizontal="right" wrapText="1"/>
    </xf>
    <xf numFmtId="4" fontId="27" fillId="9" borderId="1" xfId="0" applyNumberFormat="1" applyFont="1" applyFill="1" applyBorder="1" applyAlignment="1">
      <alignment horizontal="right" wrapText="1"/>
    </xf>
    <xf numFmtId="0" fontId="10" fillId="10" borderId="1" xfId="0" applyNumberFormat="1" applyFont="1" applyFill="1" applyBorder="1" applyAlignment="1">
      <alignment horizontal="center" vertical="center"/>
    </xf>
    <xf numFmtId="0" fontId="9" fillId="0" borderId="0" xfId="0" applyFont="1"/>
    <xf numFmtId="0" fontId="0" fillId="0" borderId="0" xfId="0"/>
    <xf numFmtId="0" fontId="23" fillId="9" borderId="0" xfId="44" applyFill="1" applyAlignment="1">
      <alignment horizontal="left" vertical="center" wrapText="1"/>
    </xf>
    <xf numFmtId="0" fontId="9" fillId="9" borderId="0" xfId="0" applyFont="1" applyFill="1" applyAlignment="1">
      <alignment horizontal="left" vertical="center" wrapText="1"/>
    </xf>
    <xf numFmtId="0" fontId="16" fillId="0" borderId="0" xfId="0" applyFont="1" applyAlignment="1">
      <alignment horizontal="center"/>
    </xf>
    <xf numFmtId="0" fontId="19" fillId="10" borderId="2" xfId="0" applyFont="1" applyFill="1" applyBorder="1" applyAlignment="1">
      <alignment horizontal="center" vertical="center" wrapText="1"/>
    </xf>
    <xf numFmtId="0" fontId="19" fillId="10" borderId="3" xfId="0" applyFont="1" applyFill="1" applyBorder="1" applyAlignment="1">
      <alignment horizontal="center" vertical="center" wrapText="1"/>
    </xf>
    <xf numFmtId="0" fontId="19" fillId="10" borderId="7" xfId="0" applyFont="1" applyFill="1" applyBorder="1" applyAlignment="1">
      <alignment horizontal="center" vertical="center" wrapText="1"/>
    </xf>
    <xf numFmtId="0" fontId="13" fillId="17" borderId="9" xfId="0" applyFont="1" applyFill="1" applyBorder="1" applyAlignment="1">
      <alignment horizontal="center" vertical="center" wrapText="1"/>
    </xf>
    <xf numFmtId="0" fontId="21" fillId="18" borderId="4" xfId="0" applyFont="1" applyFill="1" applyBorder="1" applyAlignment="1">
      <alignment horizontal="left" vertical="center"/>
    </xf>
    <xf numFmtId="0" fontId="21" fillId="18" borderId="5" xfId="0" applyFont="1" applyFill="1" applyBorder="1" applyAlignment="1">
      <alignment horizontal="left" vertical="center"/>
    </xf>
    <xf numFmtId="0" fontId="13" fillId="15" borderId="11" xfId="0" applyFont="1" applyFill="1" applyBorder="1" applyAlignment="1">
      <alignment horizontal="center" vertical="center"/>
    </xf>
    <xf numFmtId="0" fontId="13" fillId="15" borderId="12" xfId="0" applyFont="1" applyFill="1" applyBorder="1" applyAlignment="1">
      <alignment horizontal="center" vertical="center"/>
    </xf>
    <xf numFmtId="0" fontId="13" fillId="15" borderId="13" xfId="0" applyFont="1" applyFill="1" applyBorder="1" applyAlignment="1">
      <alignment horizontal="center" vertical="center"/>
    </xf>
    <xf numFmtId="3" fontId="10" fillId="10" borderId="9" xfId="0" applyNumberFormat="1" applyFont="1" applyFill="1" applyBorder="1" applyAlignment="1">
      <alignment horizontal="center" vertical="center" wrapText="1"/>
    </xf>
    <xf numFmtId="0" fontId="20" fillId="0" borderId="9" xfId="0" applyFont="1" applyBorder="1" applyAlignment="1">
      <alignment horizontal="center"/>
    </xf>
    <xf numFmtId="0" fontId="13" fillId="14" borderId="9" xfId="0" applyFont="1" applyFill="1" applyBorder="1" applyAlignment="1">
      <alignment horizontal="center" vertical="center" wrapText="1"/>
    </xf>
    <xf numFmtId="0" fontId="13" fillId="15" borderId="9" xfId="0" applyFont="1" applyFill="1" applyBorder="1" applyAlignment="1">
      <alignment horizontal="center" vertical="center"/>
    </xf>
    <xf numFmtId="0" fontId="13" fillId="16" borderId="9" xfId="0" applyFont="1" applyFill="1" applyBorder="1" applyAlignment="1">
      <alignment horizontal="center" vertical="center" wrapText="1"/>
    </xf>
    <xf numFmtId="0" fontId="13" fillId="17" borderId="9" xfId="0" applyFont="1" applyFill="1" applyBorder="1" applyAlignment="1">
      <alignment horizontal="center" vertical="center"/>
    </xf>
    <xf numFmtId="0" fontId="13" fillId="11" borderId="6" xfId="0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3" borderId="9" xfId="0" applyFont="1" applyFill="1" applyBorder="1" applyAlignment="1">
      <alignment horizontal="center" vertical="center" wrapText="1"/>
    </xf>
    <xf numFmtId="0" fontId="26" fillId="10" borderId="18" xfId="0" applyFont="1" applyFill="1" applyBorder="1" applyAlignment="1">
      <alignment horizontal="center" vertical="center" wrapText="1"/>
    </xf>
    <xf numFmtId="0" fontId="26" fillId="10" borderId="19" xfId="0" applyFont="1" applyFill="1" applyBorder="1" applyAlignment="1">
      <alignment horizontal="center" vertical="center" wrapText="1"/>
    </xf>
    <xf numFmtId="0" fontId="26" fillId="10" borderId="20" xfId="0" applyFont="1" applyFill="1" applyBorder="1" applyAlignment="1">
      <alignment horizontal="center" vertical="center" wrapText="1"/>
    </xf>
    <xf numFmtId="0" fontId="26" fillId="10" borderId="4" xfId="0" applyFont="1" applyFill="1" applyBorder="1" applyAlignment="1">
      <alignment horizontal="center" vertical="center" wrapText="1"/>
    </xf>
    <xf numFmtId="0" fontId="26" fillId="10" borderId="5" xfId="0" applyFont="1" applyFill="1" applyBorder="1" applyAlignment="1">
      <alignment horizontal="center" vertical="center" wrapText="1"/>
    </xf>
    <xf numFmtId="0" fontId="26" fillId="10" borderId="21" xfId="0" applyFont="1" applyFill="1" applyBorder="1" applyAlignment="1">
      <alignment horizontal="center" vertical="center" wrapText="1"/>
    </xf>
  </cellXfs>
  <cellStyles count="45">
    <cellStyle name="40% - Accent2 2" xfId="6"/>
    <cellStyle name="40% - Accent2 2 2" xfId="15"/>
    <cellStyle name="Bad 2" xfId="7"/>
    <cellStyle name="Bad 2 2" xfId="16"/>
    <cellStyle name="Comma" xfId="4"/>
    <cellStyle name="Comma [0]" xfId="5"/>
    <cellStyle name="Comma [0] 2" xfId="27"/>
    <cellStyle name="Comma 10" xfId="41"/>
    <cellStyle name="Comma 11" xfId="42"/>
    <cellStyle name="Comma 12" xfId="43"/>
    <cellStyle name="Comma 2" xfId="8"/>
    <cellStyle name="Comma 2 2" xfId="17"/>
    <cellStyle name="Comma 3" xfId="9"/>
    <cellStyle name="Comma 3 2" xfId="18"/>
    <cellStyle name="Comma 4" xfId="26"/>
    <cellStyle name="Comma 5" xfId="29"/>
    <cellStyle name="Comma 6" xfId="37"/>
    <cellStyle name="Comma 7" xfId="38"/>
    <cellStyle name="Comma 8" xfId="39"/>
    <cellStyle name="Comma 9" xfId="40"/>
    <cellStyle name="Currency" xfId="2"/>
    <cellStyle name="Currency [0]" xfId="3"/>
    <cellStyle name="Currency [0] 2" xfId="25"/>
    <cellStyle name="Currency 10" xfId="31"/>
    <cellStyle name="Currency 11" xfId="33"/>
    <cellStyle name="Currency 12" xfId="30"/>
    <cellStyle name="Currency 2" xfId="10"/>
    <cellStyle name="Currency 2 2" xfId="19"/>
    <cellStyle name="Currency 3" xfId="11"/>
    <cellStyle name="Currency 3 2" xfId="20"/>
    <cellStyle name="Currency 4" xfId="24"/>
    <cellStyle name="Currency 5" xfId="28"/>
    <cellStyle name="Currency 6" xfId="34"/>
    <cellStyle name="Currency 7" xfId="32"/>
    <cellStyle name="Currency 8" xfId="36"/>
    <cellStyle name="Currency 9" xfId="35"/>
    <cellStyle name="Good 2" xfId="21"/>
    <cellStyle name="Hyperlink" xfId="44" builtinId="8"/>
    <cellStyle name="Neutral 2" xfId="12"/>
    <cellStyle name="Neutral 2 2" xfId="22"/>
    <cellStyle name="Normal" xfId="0" builtinId="0"/>
    <cellStyle name="Normal 2" xfId="13"/>
    <cellStyle name="Normal 5" xfId="14"/>
    <cellStyle name="Percent" xfId="1"/>
    <cellStyle name="Percent 2" xfId="23"/>
  </cellStyles>
  <dxfs count="0"/>
  <tableStyles count="0" defaultTableStyle="TableStyleMedium9" defaultPivotStyle="PivotStyleLight16"/>
  <colors>
    <mruColors>
      <color rgb="FFCBE3F9"/>
      <color rgb="FF104E8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connections" Target="connection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13</xdr:row>
      <xdr:rowOff>0</xdr:rowOff>
    </xdr:from>
    <xdr:to>
      <xdr:col>2</xdr:col>
      <xdr:colOff>2190750</xdr:colOff>
      <xdr:row>20</xdr:row>
      <xdr:rowOff>9525</xdr:rowOff>
    </xdr:to>
    <xdr:sp macro="" textlink="" fLocksText="0">
      <xdr:nvSpPr>
        <xdr:cNvPr id="2" name="TextBox 1"/>
        <xdr:cNvSpPr txBox="1">
          <a:spLocks noChangeArrowheads="1"/>
        </xdr:cNvSpPr>
      </xdr:nvSpPr>
      <xdr:spPr>
        <a:xfrm>
          <a:off x="0" y="2105025"/>
          <a:ext cx="371475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Report Name : 
Report ID : RB01
Source : Nielsen Answers
Data Context : MFG BevAl Suite Beer
Run Date : 10/19/18 3:58:31 PM GMT
</a:t>
          </a:r>
        </a:p>
      </xdr:txBody>
    </xdr:sp>
    <xdr:clientData/>
  </xdr:twoCellAnchor>
  <xdr:twoCellAnchor editAs="absolute">
    <xdr:from>
      <xdr:col>0</xdr:col>
      <xdr:colOff>0</xdr:colOff>
      <xdr:row>20</xdr:row>
      <xdr:rowOff>0</xdr:rowOff>
    </xdr:from>
    <xdr:to>
      <xdr:col>3</xdr:col>
      <xdr:colOff>704850</xdr:colOff>
      <xdr:row>27</xdr:row>
      <xdr:rowOff>9525</xdr:rowOff>
    </xdr:to>
    <xdr:sp macro="" textlink="" fLocksText="0">
      <xdr:nvSpPr>
        <xdr:cNvPr id="3" name="TextBox 2"/>
        <xdr:cNvSpPr txBox="1">
          <a:spLocks noChangeArrowheads="1"/>
        </xdr:cNvSpPr>
      </xdr:nvSpPr>
      <xdr:spPr>
        <a:xfrm>
          <a:off x="0" y="3238500"/>
          <a:ext cx="4762500" cy="11430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   </a:t>
          </a:r>
        </a:p>
      </xdr:txBody>
    </xdr:sp>
    <xdr:clientData/>
  </xdr:twoCellAnchor>
  <xdr:twoCellAnchor editAs="absolute">
    <xdr:from>
      <xdr:col>0</xdr:col>
      <xdr:colOff>95250</xdr:colOff>
      <xdr:row>27</xdr:row>
      <xdr:rowOff>0</xdr:rowOff>
    </xdr:from>
    <xdr:to>
      <xdr:col>1</xdr:col>
      <xdr:colOff>542925</xdr:colOff>
      <xdr:row>29</xdr:row>
      <xdr:rowOff>114300</xdr:rowOff>
    </xdr:to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" y="4371975"/>
          <a:ext cx="1209675" cy="438150"/>
        </a:xfrm>
        <a:prstGeom prst="rect">
          <a:avLst/>
        </a:prstGeom>
        <a:ln w="9525" cmpd="sng">
          <a:noFill/>
        </a:ln>
      </xdr:spPr>
    </xdr:pic>
    <xdr:clientData/>
  </xdr:twoCellAnchor>
  <xdr:twoCellAnchor editAs="absolute">
    <xdr:from>
      <xdr:col>1</xdr:col>
      <xdr:colOff>571500</xdr:colOff>
      <xdr:row>28</xdr:row>
      <xdr:rowOff>47625</xdr:rowOff>
    </xdr:from>
    <xdr:to>
      <xdr:col>6</xdr:col>
      <xdr:colOff>228600</xdr:colOff>
      <xdr:row>29</xdr:row>
      <xdr:rowOff>76200</xdr:rowOff>
    </xdr:to>
    <xdr:sp macro="" textlink="" fLocksText="0">
      <xdr:nvSpPr>
        <xdr:cNvPr id="5" name="TextBox 4"/>
        <xdr:cNvSpPr txBox="1">
          <a:spLocks noChangeArrowheads="1"/>
        </xdr:cNvSpPr>
      </xdr:nvSpPr>
      <xdr:spPr>
        <a:xfrm>
          <a:off x="1333500" y="4581525"/>
          <a:ext cx="5238750" cy="190500"/>
        </a:xfrm>
        <a:prstGeom prst="rect">
          <a:avLst/>
        </a:prstGeom>
        <a:solidFill>
          <a:srgbClr val="FFFFFF"/>
        </a:solidFill>
        <a:ln w="9525" cmpd="sng"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vertOverflow="clip" wrap="square"/>
        <a:lstStyle/>
        <a:p>
          <a:pPr>
            <a:defRPr/>
          </a:pPr>
          <a:r>
            <a:rPr lang="en-US" u="none" baseline="0"/>
            <a:t>Copyright © 2018 The Nielsen Company</a:t>
          </a:r>
        </a:p>
      </xdr:txBody>
    </xdr:sp>
    <xdr:clientData/>
  </xdr:twoCellAnchor>
</xdr:wsDr>
</file>

<file path=xl/queryTables/queryTable1.xml><?xml version="1.0" encoding="utf-8"?>
<queryTable xmlns="http://schemas.openxmlformats.org/spreadsheetml/2006/main" name="ReportMeta_NM_FRURL" backgroundRefresh="0" growShrinkType="insertClear" preserveFormatting="0" adjustColumnWidth="0" connectionId="1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ReportMeta_SUBTLE" backgroundRefresh="0" growShrinkType="insertClear" adjustColumnWidth="0" connectionId="2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Report1_Grid1_3" backgroundRefresh="0" growShrinkType="insertClear" preserveFormatting="0" adjustColumnWidth="0" connectionId="5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Report1_Grid1_2" backgroundRefresh="0" growShrinkType="insertClear" preserveFormatting="0" adjustColumnWidth="0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Report1_Grid1_4" backgroundRefresh="0" growShrinkType="insertClear" preserveFormatting="0" adjustColumnWidth="0" connectionId="6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Report1_Grid1_1" backgroundRefresh="0" growShrinkType="insertClear" preserveFormatting="0" adjustColumnWidth="0" connectionId="3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answers.nielsen.com/portal/site/answers/menuitem.0d4f8dc7a5fb276424fd3c70685072a0/?job_id=26F9C0A50DF24E69B04ACC32350B2600&amp;open_selector=true" TargetMode="External"/><Relationship Id="rId4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queryTable" Target="../queryTables/queryTable4.xml"/><Relationship Id="rId2" Type="http://schemas.openxmlformats.org/officeDocument/2006/relationships/queryTable" Target="../queryTables/queryTable3.xml"/><Relationship Id="rId1" Type="http://schemas.openxmlformats.org/officeDocument/2006/relationships/printerSettings" Target="../printerSettings/printerSettings4.bin"/><Relationship Id="rId5" Type="http://schemas.openxmlformats.org/officeDocument/2006/relationships/queryTable" Target="../queryTables/queryTable6.xml"/><Relationship Id="rId4" Type="http://schemas.openxmlformats.org/officeDocument/2006/relationships/queryTable" Target="../queryTables/query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8"/>
  <sheetViews>
    <sheetView showGridLines="0" workbookViewId="0">
      <selection sqref="A1:E1"/>
    </sheetView>
  </sheetViews>
  <sheetFormatPr defaultColWidth="8.81640625" defaultRowHeight="14.5" x14ac:dyDescent="0.35"/>
  <cols>
    <col min="3" max="3" width="29.54296875" customWidth="1"/>
  </cols>
  <sheetData>
    <row r="1" spans="1:5" x14ac:dyDescent="0.35">
      <c r="A1" s="84" t="str">
        <f>HYPERLINK(ReportMeta!A3,ReportMeta!A2)</f>
        <v>Edit Data Selections</v>
      </c>
      <c r="B1" s="85"/>
      <c r="C1" s="85"/>
      <c r="D1" s="85"/>
      <c r="E1" s="85"/>
    </row>
    <row r="7" spans="1:5" x14ac:dyDescent="0.35">
      <c r="B7" t="s">
        <v>66</v>
      </c>
    </row>
    <row r="8" spans="1:5" x14ac:dyDescent="0.35">
      <c r="C8" s="2" t="str">
        <f>ReportMeta!A6</f>
        <v>BA_SUBSEGMENT(C) : CIDER • Product Share Basis : CIDER</v>
      </c>
    </row>
  </sheetData>
  <mergeCells count="1">
    <mergeCell ref="A1:E1"/>
  </mergeCells>
  <hyperlinks>
    <hyperlink ref="C8" location="Report1!A1" display="Report1!A1"/>
  </hyperlinks>
  <pageMargins left="0.75" right="0.75" top="1" bottom="1" header="0.5" footer="0.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2:E7"/>
  <sheetViews>
    <sheetView workbookViewId="0">
      <selection activeCell="A3" sqref="A3:E3"/>
    </sheetView>
  </sheetViews>
  <sheetFormatPr defaultColWidth="8.81640625" defaultRowHeight="14.5" x14ac:dyDescent="0.35"/>
  <cols>
    <col min="1" max="1" width="30.54296875" customWidth="1"/>
    <col min="2" max="5" width="30.54296875" style="1" customWidth="1"/>
  </cols>
  <sheetData>
    <row r="2" spans="1:5" x14ac:dyDescent="0.35">
      <c r="A2" t="s">
        <v>65</v>
      </c>
    </row>
    <row r="3" spans="1:5" ht="15" customHeight="1" x14ac:dyDescent="0.35">
      <c r="A3" s="86" t="s">
        <v>141</v>
      </c>
      <c r="B3" s="87"/>
      <c r="C3" s="87"/>
      <c r="D3" s="87"/>
      <c r="E3" s="87"/>
    </row>
    <row r="4" spans="1:5" x14ac:dyDescent="0.35">
      <c r="B4"/>
      <c r="C4"/>
      <c r="D4"/>
      <c r="E4"/>
    </row>
    <row r="6" spans="1:5" x14ac:dyDescent="0.35">
      <c r="A6" s="3" t="s">
        <v>140</v>
      </c>
      <c r="B6" s="3"/>
      <c r="C6" s="3"/>
      <c r="D6" s="3"/>
      <c r="E6" s="3"/>
    </row>
    <row r="7" spans="1:5" x14ac:dyDescent="0.35">
      <c r="A7" s="50"/>
    </row>
  </sheetData>
  <mergeCells count="1">
    <mergeCell ref="A3:E3"/>
  </mergeCells>
  <hyperlinks>
    <hyperlink ref="A3" r:id="rId1"/>
  </hyperlinks>
  <pageMargins left="0.75" right="0.75" top="1" bottom="1" header="0.5" footer="0.5"/>
  <pageSetup paperSize="9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M128"/>
  <sheetViews>
    <sheetView workbookViewId="0">
      <selection activeCell="B109" sqref="B109"/>
    </sheetView>
  </sheetViews>
  <sheetFormatPr defaultRowHeight="14.5" x14ac:dyDescent="0.35"/>
  <cols>
    <col min="1" max="1" width="43.453125" bestFit="1" customWidth="1"/>
    <col min="2" max="2" width="19.7265625" bestFit="1" customWidth="1"/>
    <col min="3" max="8" width="15.7265625" customWidth="1"/>
    <col min="9" max="9" width="17.26953125" bestFit="1" customWidth="1"/>
    <col min="10" max="10" width="22.7265625" bestFit="1" customWidth="1"/>
    <col min="11" max="12" width="15.7265625" customWidth="1"/>
    <col min="13" max="13" width="8.81640625" bestFit="1" customWidth="1"/>
    <col min="14" max="14" width="17.26953125" bestFit="1" customWidth="1"/>
    <col min="15" max="15" width="22.7265625" bestFit="1" customWidth="1"/>
    <col min="16" max="17" width="8.81640625" bestFit="1" customWidth="1"/>
  </cols>
  <sheetData>
    <row r="1" spans="1:12" s="55" customFormat="1" ht="15.5" x14ac:dyDescent="0.35">
      <c r="A1" s="60" t="s">
        <v>160</v>
      </c>
    </row>
    <row r="2" spans="1:12" x14ac:dyDescent="0.35">
      <c r="A2" t="s">
        <v>94</v>
      </c>
      <c r="B2" s="56" t="s">
        <v>95</v>
      </c>
      <c r="C2" s="56" t="s">
        <v>70</v>
      </c>
    </row>
    <row r="3" spans="1:12" x14ac:dyDescent="0.35">
      <c r="A3" s="56" t="s">
        <v>96</v>
      </c>
      <c r="B3" s="28">
        <f>Data!G7</f>
        <v>9.984</v>
      </c>
      <c r="C3" s="28">
        <f>Data!I7</f>
        <v>6.798</v>
      </c>
    </row>
    <row r="4" spans="1:12" x14ac:dyDescent="0.35">
      <c r="A4" s="56" t="s">
        <v>97</v>
      </c>
      <c r="B4" s="28">
        <f>Data!G8</f>
        <v>-5.8979999999999997</v>
      </c>
      <c r="C4" s="28">
        <f>Data!I8</f>
        <v>-7.8390000000000004</v>
      </c>
    </row>
    <row r="5" spans="1:12" x14ac:dyDescent="0.35">
      <c r="A5" s="56" t="s">
        <v>98</v>
      </c>
      <c r="B5" s="28">
        <f>Data!G9</f>
        <v>34.154000000000003</v>
      </c>
      <c r="C5" s="28">
        <f>Data!I9</f>
        <v>35.151000000000003</v>
      </c>
    </row>
    <row r="7" spans="1:12" x14ac:dyDescent="0.35">
      <c r="A7" s="27" t="s">
        <v>94</v>
      </c>
      <c r="B7" s="56" t="s">
        <v>99</v>
      </c>
    </row>
    <row r="8" spans="1:12" x14ac:dyDescent="0.35">
      <c r="A8" s="56" t="s">
        <v>97</v>
      </c>
      <c r="B8" s="57">
        <f>Data!N8/100</f>
        <v>0.51632</v>
      </c>
    </row>
    <row r="9" spans="1:12" x14ac:dyDescent="0.35">
      <c r="A9" s="56" t="s">
        <v>98</v>
      </c>
      <c r="B9" s="57">
        <f>Data!N9/100</f>
        <v>0.48369000000000001</v>
      </c>
    </row>
    <row r="11" spans="1:12" ht="15.5" x14ac:dyDescent="0.35">
      <c r="A11" s="60" t="s">
        <v>161</v>
      </c>
    </row>
    <row r="12" spans="1:12" x14ac:dyDescent="0.35">
      <c r="B12" s="56" t="s">
        <v>100</v>
      </c>
      <c r="C12" s="56" t="s">
        <v>101</v>
      </c>
      <c r="D12" s="56" t="s">
        <v>142</v>
      </c>
      <c r="E12" s="56" t="s">
        <v>143</v>
      </c>
      <c r="F12" s="56" t="s">
        <v>144</v>
      </c>
      <c r="G12" s="56" t="s">
        <v>145</v>
      </c>
      <c r="H12" s="56" t="s">
        <v>146</v>
      </c>
      <c r="I12" s="56" t="s">
        <v>147</v>
      </c>
      <c r="J12" s="56" t="s">
        <v>148</v>
      </c>
      <c r="K12" s="56" t="s">
        <v>149</v>
      </c>
      <c r="L12" s="56" t="s">
        <v>102</v>
      </c>
    </row>
    <row r="13" spans="1:12" x14ac:dyDescent="0.35">
      <c r="A13" s="56" t="s">
        <v>96</v>
      </c>
      <c r="B13" s="28">
        <f>Data!G31</f>
        <v>13.327</v>
      </c>
      <c r="C13" s="28">
        <f>Data!G32</f>
        <v>-10.234999999999999</v>
      </c>
      <c r="D13" s="28">
        <f>Data!G33</f>
        <v>32.908999999999999</v>
      </c>
      <c r="E13" s="28">
        <f>Data!G34</f>
        <v>-40.384999999999998</v>
      </c>
      <c r="F13" s="28">
        <f>Data!G35</f>
        <v>11.044</v>
      </c>
      <c r="G13" s="28">
        <f>Data!G36</f>
        <v>36.46</v>
      </c>
      <c r="H13" s="28">
        <f>Data!G37</f>
        <v>6.6580000000000004</v>
      </c>
      <c r="I13" s="28">
        <f>Data!G38</f>
        <v>17.100000000000001</v>
      </c>
      <c r="J13" s="28">
        <f>Data!G39</f>
        <v>7.8259999999999996</v>
      </c>
      <c r="K13" s="28">
        <f>Data!G40</f>
        <v>5.766</v>
      </c>
      <c r="L13" s="28">
        <f>Data!G41</f>
        <v>5.9119999999999999</v>
      </c>
    </row>
    <row r="14" spans="1:12" x14ac:dyDescent="0.35">
      <c r="A14" s="56" t="s">
        <v>97</v>
      </c>
      <c r="B14" s="28">
        <f>Data!G42</f>
        <v>7.4779999999999998</v>
      </c>
      <c r="C14" s="28">
        <f>Data!G43</f>
        <v>-35.92</v>
      </c>
      <c r="D14" s="28">
        <f>Data!G44</f>
        <v>-18.472000000000001</v>
      </c>
      <c r="E14" s="28">
        <f>Data!G45</f>
        <v>-49.393000000000001</v>
      </c>
      <c r="F14" s="28">
        <f>Data!G46</f>
        <v>-45.079000000000001</v>
      </c>
      <c r="G14" s="28">
        <f>Data!G47</f>
        <v>0</v>
      </c>
      <c r="H14" s="28">
        <v>0</v>
      </c>
      <c r="I14" s="28">
        <f>Data!G48</f>
        <v>-15.54</v>
      </c>
      <c r="J14" s="28">
        <f>Data!G49</f>
        <v>-45.079000000000001</v>
      </c>
      <c r="K14" s="28">
        <v>0</v>
      </c>
      <c r="L14" s="28">
        <f>Data!G50</f>
        <v>-22.853999999999999</v>
      </c>
    </row>
    <row r="15" spans="1:12" x14ac:dyDescent="0.35">
      <c r="A15" s="56" t="s">
        <v>98</v>
      </c>
      <c r="B15" s="28">
        <f>Data!G51</f>
        <v>26.117999999999999</v>
      </c>
      <c r="C15" s="28">
        <f>Data!G52</f>
        <v>11.829000000000001</v>
      </c>
      <c r="D15" s="28">
        <f>Data!G53</f>
        <v>34.023000000000003</v>
      </c>
      <c r="E15" s="28">
        <f>Data!G54</f>
        <v>10.178000000000001</v>
      </c>
      <c r="F15" s="28">
        <f>Data!G55</f>
        <v>22.492999999999999</v>
      </c>
      <c r="G15" s="28">
        <f>Data!G56</f>
        <v>36.46</v>
      </c>
      <c r="H15" s="28">
        <f>Data!G57</f>
        <v>6.6580000000000004</v>
      </c>
      <c r="I15" s="28">
        <f>Data!G58</f>
        <v>17.417999999999999</v>
      </c>
      <c r="J15" s="28">
        <f>Data!G59</f>
        <v>17.988</v>
      </c>
      <c r="K15" s="28">
        <f>Data!G60</f>
        <v>5.766</v>
      </c>
      <c r="L15" s="28">
        <f>Data!G61</f>
        <v>28.946000000000002</v>
      </c>
    </row>
    <row r="16" spans="1:12" x14ac:dyDescent="0.35">
      <c r="B16" s="52"/>
    </row>
    <row r="17" spans="1:13" x14ac:dyDescent="0.35">
      <c r="B17" s="56" t="s">
        <v>100</v>
      </c>
      <c r="C17" s="56" t="s">
        <v>101</v>
      </c>
      <c r="D17" s="56" t="s">
        <v>142</v>
      </c>
      <c r="E17" s="56" t="s">
        <v>143</v>
      </c>
      <c r="F17" s="56" t="s">
        <v>144</v>
      </c>
      <c r="G17" s="56" t="s">
        <v>145</v>
      </c>
      <c r="H17" s="56" t="s">
        <v>146</v>
      </c>
      <c r="I17" s="56" t="s">
        <v>147</v>
      </c>
      <c r="J17" s="56" t="s">
        <v>148</v>
      </c>
      <c r="K17" s="56" t="s">
        <v>149</v>
      </c>
      <c r="L17" s="56" t="s">
        <v>102</v>
      </c>
    </row>
    <row r="18" spans="1:13" x14ac:dyDescent="0.35">
      <c r="A18" s="56" t="s">
        <v>96</v>
      </c>
      <c r="B18" s="58">
        <f>Data!N31/100</f>
        <v>0.62392999999999998</v>
      </c>
      <c r="C18" s="58">
        <f>Data!N32/100</f>
        <v>1.521E-2</v>
      </c>
      <c r="D18" s="58">
        <f>Data!N33/100</f>
        <v>4.7720000000000005E-2</v>
      </c>
      <c r="E18" s="58">
        <f>Data!N34/100</f>
        <v>5.9000000000000004E-2</v>
      </c>
      <c r="F18" s="58">
        <f>Data!N35/100</f>
        <v>6.5200000000000006E-3</v>
      </c>
      <c r="G18" s="58">
        <f>Data!N36/100</f>
        <v>5.3800000000000002E-3</v>
      </c>
      <c r="H18" s="58">
        <f>Data!N37/100</f>
        <v>6.9199999999999991E-3</v>
      </c>
      <c r="I18" s="58">
        <f>Data!N38/100</f>
        <v>1.2669999999999999E-2</v>
      </c>
      <c r="J18" s="58">
        <f>Data!N39/100</f>
        <v>6.6600000000000001E-3</v>
      </c>
      <c r="K18" s="58">
        <f>Data!N40/100</f>
        <v>3.9399999999999999E-3</v>
      </c>
      <c r="L18" s="58">
        <f>Data!N41/100</f>
        <v>0.13180999999999998</v>
      </c>
    </row>
    <row r="19" spans="1:13" s="55" customFormat="1" x14ac:dyDescent="0.35">
      <c r="A19" s="56"/>
      <c r="B19" s="59"/>
      <c r="C19" s="59"/>
      <c r="D19" s="59"/>
      <c r="E19" s="59"/>
      <c r="F19" s="59"/>
      <c r="G19" s="59"/>
      <c r="H19" s="59"/>
      <c r="I19" s="59"/>
      <c r="J19" s="59"/>
      <c r="K19" s="59"/>
      <c r="L19" s="59"/>
    </row>
    <row r="20" spans="1:13" ht="15.5" x14ac:dyDescent="0.35">
      <c r="A20" s="60" t="s">
        <v>162</v>
      </c>
      <c r="G20" s="52"/>
    </row>
    <row r="21" spans="1:13" x14ac:dyDescent="0.35">
      <c r="A21" s="30" t="s">
        <v>94</v>
      </c>
      <c r="B21" s="56" t="s">
        <v>103</v>
      </c>
      <c r="C21" s="56" t="s">
        <v>104</v>
      </c>
      <c r="G21" s="52"/>
    </row>
    <row r="22" spans="1:13" x14ac:dyDescent="0.35">
      <c r="A22" s="56" t="s">
        <v>105</v>
      </c>
      <c r="B22" s="29">
        <f>Data!G14</f>
        <v>7.6319999999999997</v>
      </c>
      <c r="C22" s="29">
        <f>Data!I14</f>
        <v>7.0490000000000004</v>
      </c>
      <c r="G22" s="52"/>
    </row>
    <row r="23" spans="1:13" x14ac:dyDescent="0.35">
      <c r="A23" s="56" t="s">
        <v>106</v>
      </c>
      <c r="B23" s="29">
        <f>Data!G15</f>
        <v>13.349</v>
      </c>
      <c r="C23" s="29">
        <f>Data!I15</f>
        <v>6.4169999999999998</v>
      </c>
      <c r="G23" s="52"/>
    </row>
    <row r="24" spans="1:13" x14ac:dyDescent="0.35">
      <c r="A24" s="56" t="s">
        <v>82</v>
      </c>
      <c r="B24" s="29">
        <f>Data!G16</f>
        <v>25.114999999999998</v>
      </c>
      <c r="C24" s="29">
        <f>Data!I16</f>
        <v>37.142000000000003</v>
      </c>
      <c r="G24" s="52"/>
    </row>
    <row r="25" spans="1:13" x14ac:dyDescent="0.35">
      <c r="G25" s="52"/>
    </row>
    <row r="26" spans="1:13" x14ac:dyDescent="0.35">
      <c r="A26" s="8" t="s">
        <v>94</v>
      </c>
      <c r="B26" s="65" t="s">
        <v>163</v>
      </c>
      <c r="C26" s="8"/>
      <c r="D26" s="8"/>
      <c r="G26" s="52"/>
    </row>
    <row r="27" spans="1:13" x14ac:dyDescent="0.35">
      <c r="A27" s="65" t="s">
        <v>82</v>
      </c>
      <c r="B27" s="66">
        <f>C27/1000000</f>
        <v>4.1302497222555235E-4</v>
      </c>
      <c r="C27" s="67">
        <f>Data!F16-(Data!F16/(1+(Data!G16/100)))</f>
        <v>413.02497222555235</v>
      </c>
      <c r="G27" s="26"/>
      <c r="I27" s="32">
        <f>(K27-J27)/J27</f>
        <v>8.1499999999999906E-2</v>
      </c>
      <c r="J27" s="33">
        <f>K27/(1+L28)</f>
        <v>97789040.202496544</v>
      </c>
      <c r="K27" s="34">
        <v>105758846.979</v>
      </c>
      <c r="L27" s="35">
        <v>8.15</v>
      </c>
    </row>
    <row r="28" spans="1:13" x14ac:dyDescent="0.35">
      <c r="A28" s="65" t="s">
        <v>106</v>
      </c>
      <c r="B28" s="66">
        <f>C28/1000000</f>
        <v>7.8745919867811951</v>
      </c>
      <c r="C28" s="67">
        <f>Data!F15-(Data!F15/(1+(Data!G15/100)))</f>
        <v>7874591.9867811948</v>
      </c>
      <c r="G28" s="31"/>
      <c r="I28" s="25"/>
      <c r="J28" s="25"/>
      <c r="K28" s="25"/>
      <c r="L28" s="36">
        <f>L27/100</f>
        <v>8.1500000000000003E-2</v>
      </c>
    </row>
    <row r="29" spans="1:13" x14ac:dyDescent="0.35">
      <c r="A29" s="65" t="s">
        <v>105</v>
      </c>
      <c r="B29" s="66">
        <f>C29/1000000</f>
        <v>6.464469106171995</v>
      </c>
      <c r="C29" s="67">
        <f>Data!F14-(Data!F14/(1+(Data!G14/100)))</f>
        <v>6464469.1061719954</v>
      </c>
      <c r="I29" s="25"/>
      <c r="J29" s="25"/>
      <c r="K29" s="25"/>
      <c r="L29" s="37">
        <f>1+L28</f>
        <v>1.0814999999999999</v>
      </c>
    </row>
    <row r="30" spans="1:13" s="55" customFormat="1" x14ac:dyDescent="0.35">
      <c r="A30" s="56"/>
      <c r="B30" s="39"/>
      <c r="D30" s="38"/>
      <c r="J30" s="25"/>
      <c r="K30" s="25"/>
      <c r="L30" s="25"/>
      <c r="M30" s="37"/>
    </row>
    <row r="31" spans="1:13" ht="15.5" x14ac:dyDescent="0.35">
      <c r="A31" s="60" t="s">
        <v>164</v>
      </c>
    </row>
    <row r="32" spans="1:13" x14ac:dyDescent="0.35">
      <c r="A32" t="s">
        <v>94</v>
      </c>
      <c r="B32" s="56" t="s">
        <v>106</v>
      </c>
      <c r="C32" s="56" t="s">
        <v>105</v>
      </c>
    </row>
    <row r="33" spans="1:3" x14ac:dyDescent="0.35">
      <c r="A33" s="56" t="s">
        <v>22</v>
      </c>
      <c r="B33" s="28">
        <f>Data!G17</f>
        <v>34.799999999999997</v>
      </c>
      <c r="C33" s="28">
        <f>Data!G21</f>
        <v>7.6509999999999998</v>
      </c>
    </row>
    <row r="34" spans="1:3" x14ac:dyDescent="0.35">
      <c r="A34" s="56" t="s">
        <v>23</v>
      </c>
      <c r="B34" s="28">
        <f>Data!G18</f>
        <v>-30.962</v>
      </c>
      <c r="C34" s="28">
        <f>Data!G22</f>
        <v>14.602</v>
      </c>
    </row>
    <row r="35" spans="1:3" x14ac:dyDescent="0.35">
      <c r="A35" s="56" t="s">
        <v>24</v>
      </c>
      <c r="B35" s="28">
        <f>Data!G19</f>
        <v>20.164000000000001</v>
      </c>
      <c r="C35" s="28">
        <f>Data!G23</f>
        <v>1.653</v>
      </c>
    </row>
    <row r="36" spans="1:3" x14ac:dyDescent="0.35">
      <c r="A36" s="56" t="s">
        <v>25</v>
      </c>
      <c r="B36" s="28">
        <f>Data!G20</f>
        <v>10.771000000000001</v>
      </c>
      <c r="C36" s="28">
        <f>Data!G24</f>
        <v>-8.7629999999999999</v>
      </c>
    </row>
    <row r="38" spans="1:3" x14ac:dyDescent="0.35">
      <c r="A38" t="s">
        <v>94</v>
      </c>
      <c r="B38" s="56" t="s">
        <v>165</v>
      </c>
    </row>
    <row r="39" spans="1:3" x14ac:dyDescent="0.35">
      <c r="A39" s="56" t="s">
        <v>22</v>
      </c>
      <c r="B39" s="61">
        <f>Data!F17/Data!$F$15</f>
        <v>0.40637424851298998</v>
      </c>
    </row>
    <row r="40" spans="1:3" x14ac:dyDescent="0.35">
      <c r="A40" s="56" t="s">
        <v>23</v>
      </c>
      <c r="B40" s="61">
        <f>Data!F18/Data!$F$15</f>
        <v>0.13224217416625575</v>
      </c>
    </row>
    <row r="41" spans="1:3" x14ac:dyDescent="0.35">
      <c r="A41" s="56" t="s">
        <v>24</v>
      </c>
      <c r="B41" s="61">
        <f>Data!F19/Data!$F$15</f>
        <v>0.2351031698366626</v>
      </c>
    </row>
    <row r="42" spans="1:3" x14ac:dyDescent="0.35">
      <c r="A42" s="56" t="s">
        <v>25</v>
      </c>
      <c r="B42" s="61">
        <f>Data!F20/Data!$F$15</f>
        <v>0.18398799269638541</v>
      </c>
    </row>
    <row r="44" spans="1:3" x14ac:dyDescent="0.35">
      <c r="A44" s="30" t="s">
        <v>94</v>
      </c>
      <c r="B44" s="56" t="s">
        <v>166</v>
      </c>
    </row>
    <row r="45" spans="1:3" x14ac:dyDescent="0.35">
      <c r="A45" s="56" t="s">
        <v>22</v>
      </c>
      <c r="B45" s="62">
        <f>Data!F21/Data!$F$14</f>
        <v>0.6879943292131987</v>
      </c>
    </row>
    <row r="46" spans="1:3" x14ac:dyDescent="0.35">
      <c r="A46" s="56" t="s">
        <v>23</v>
      </c>
      <c r="B46" s="62">
        <f>Data!F22/Data!$F$14</f>
        <v>0.21370315069305942</v>
      </c>
    </row>
    <row r="47" spans="1:3" x14ac:dyDescent="0.35">
      <c r="A47" s="56" t="s">
        <v>24</v>
      </c>
      <c r="B47" s="62">
        <f>Data!F23/Data!$F$14</f>
        <v>6.8693666771565401E-3</v>
      </c>
    </row>
    <row r="48" spans="1:3" x14ac:dyDescent="0.35">
      <c r="A48" s="56" t="s">
        <v>25</v>
      </c>
      <c r="B48" s="62">
        <f>Data!F24/Data!$F$14</f>
        <v>8.1469002711248087E-2</v>
      </c>
    </row>
    <row r="49" spans="1:7" s="55" customFormat="1" x14ac:dyDescent="0.35">
      <c r="A49" s="56"/>
      <c r="B49" s="63"/>
    </row>
    <row r="50" spans="1:7" ht="15.5" x14ac:dyDescent="0.35">
      <c r="A50" s="60" t="s">
        <v>167</v>
      </c>
    </row>
    <row r="51" spans="1:7" x14ac:dyDescent="0.35">
      <c r="A51" t="s">
        <v>94</v>
      </c>
      <c r="B51" s="56" t="s">
        <v>107</v>
      </c>
      <c r="C51" s="56" t="s">
        <v>104</v>
      </c>
    </row>
    <row r="52" spans="1:7" x14ac:dyDescent="0.35">
      <c r="A52" s="56" t="s">
        <v>41</v>
      </c>
      <c r="B52" s="28">
        <f>VLOOKUP(A52,Data!$B$7:$G$1500,6,FALSE)</f>
        <v>2.9540000000000002</v>
      </c>
      <c r="C52" s="28">
        <f>VLOOKUP(A52,Data!$B$7:$I$1500,8,FALSE)</f>
        <v>0.20499999999999999</v>
      </c>
    </row>
    <row r="53" spans="1:7" x14ac:dyDescent="0.35">
      <c r="A53" s="56" t="s">
        <v>46</v>
      </c>
      <c r="B53" s="28">
        <f>VLOOKUP(A53,Data!$B$7:$G$1500,6,FALSE)</f>
        <v>11.288</v>
      </c>
      <c r="C53" s="28">
        <f>VLOOKUP(A53,Data!$B$7:$I$1500,8,FALSE)</f>
        <v>7.7380000000000004</v>
      </c>
    </row>
    <row r="54" spans="1:7" x14ac:dyDescent="0.35">
      <c r="A54" s="56" t="s">
        <v>50</v>
      </c>
      <c r="B54" s="28">
        <f>VLOOKUP(A54,Data!$B$7:$G$1500,6,FALSE)</f>
        <v>8.4130000000000003</v>
      </c>
      <c r="C54" s="28">
        <f>VLOOKUP(A54,Data!$B$7:$I$1500,8,FALSE)</f>
        <v>6.3739999999999997</v>
      </c>
    </row>
    <row r="55" spans="1:7" x14ac:dyDescent="0.35">
      <c r="A55" s="56" t="s">
        <v>55</v>
      </c>
      <c r="B55" s="28">
        <f>VLOOKUP(A55,Data!$B$7:$G$1500,6,FALSE)</f>
        <v>26.826000000000001</v>
      </c>
      <c r="C55" s="28">
        <f>VLOOKUP(A55,Data!$B$7:$I$1500,8,FALSE)</f>
        <v>23.783000000000001</v>
      </c>
    </row>
    <row r="56" spans="1:7" x14ac:dyDescent="0.35">
      <c r="A56" s="56" t="s">
        <v>59</v>
      </c>
      <c r="B56" s="28">
        <f>VLOOKUP(A56,Data!$B$7:$G$1500,6,FALSE)</f>
        <v>1.196</v>
      </c>
      <c r="C56" s="28">
        <f>VLOOKUP(A56,Data!$B$7:$I$1500,8,FALSE)</f>
        <v>-0.53300000000000003</v>
      </c>
    </row>
    <row r="57" spans="1:7" s="55" customFormat="1" x14ac:dyDescent="0.35">
      <c r="A57" s="56" t="s">
        <v>204</v>
      </c>
      <c r="B57" s="28">
        <f>VLOOKUP(A57,Data!$B$7:$G$1500,6,FALSE)</f>
        <v>11.163</v>
      </c>
      <c r="C57" s="28">
        <f>VLOOKUP(A57,Data!$B$7:$I$1500,8,FALSE)</f>
        <v>7.0579999999999998</v>
      </c>
    </row>
    <row r="58" spans="1:7" s="75" customFormat="1" x14ac:dyDescent="0.35">
      <c r="A58" s="56"/>
      <c r="B58" s="26"/>
      <c r="C58" s="26"/>
    </row>
    <row r="59" spans="1:7" s="54" customFormat="1" x14ac:dyDescent="0.35">
      <c r="B59" s="56" t="s">
        <v>41</v>
      </c>
      <c r="C59" s="56" t="s">
        <v>46</v>
      </c>
      <c r="D59" s="56" t="s">
        <v>50</v>
      </c>
      <c r="E59" s="56" t="s">
        <v>55</v>
      </c>
      <c r="F59" s="56" t="s">
        <v>59</v>
      </c>
      <c r="G59" s="56" t="s">
        <v>204</v>
      </c>
    </row>
    <row r="60" spans="1:7" s="54" customFormat="1" x14ac:dyDescent="0.35">
      <c r="A60" s="56" t="s">
        <v>108</v>
      </c>
      <c r="B60" s="28">
        <f>VLOOKUP(B59,Data!$B$7:$M$1500,11,FALSE)</f>
        <v>80.777000000000001</v>
      </c>
      <c r="C60" s="28">
        <f>VLOOKUP(C59,Data!$B$7:$M$1500,11,FALSE)</f>
        <v>74.466999999999999</v>
      </c>
      <c r="D60" s="28">
        <f>VLOOKUP(D59,Data!$B$7:$M$1500,11,FALSE)</f>
        <v>83.777000000000001</v>
      </c>
      <c r="E60" s="28">
        <f>VLOOKUP(E59,Data!$B$7:$M$1500,11,FALSE)</f>
        <v>96.495999999999995</v>
      </c>
      <c r="F60" s="28">
        <f>VLOOKUP(F59,Data!$B$7:$M$1500,11,FALSE)</f>
        <v>67.394000000000005</v>
      </c>
      <c r="G60" s="28">
        <f>VLOOKUP(G59,Data!$B$7:$M$1500,11,FALSE)</f>
        <v>88.608000000000004</v>
      </c>
    </row>
    <row r="61" spans="1:7" x14ac:dyDescent="0.35">
      <c r="A61" s="56" t="s">
        <v>109</v>
      </c>
      <c r="B61" s="28">
        <f>VLOOKUP(B59,Data!$B$7:$M$1500,12,FALSE)</f>
        <v>-2.1930000000000001</v>
      </c>
      <c r="C61" s="28">
        <f>VLOOKUP(C59,Data!$B$7:$M$1500,12,FALSE)</f>
        <v>0.81599999999999995</v>
      </c>
      <c r="D61" s="28">
        <f>VLOOKUP(D59,Data!$B$7:$M$1500,12,FALSE)</f>
        <v>-1.1919999999999999</v>
      </c>
      <c r="E61" s="28">
        <f>VLOOKUP(E59,Data!$B$7:$M$1500,12,FALSE)</f>
        <v>-0.751</v>
      </c>
      <c r="F61" s="28">
        <f>VLOOKUP(F59,Data!$B$7:$M$1500,12,FALSE)</f>
        <v>-2.403</v>
      </c>
      <c r="G61" s="28">
        <f>VLOOKUP(G59,Data!$B$7:$M$1500,12,FALSE)</f>
        <v>-1.4219999999999999</v>
      </c>
    </row>
    <row r="62" spans="1:7" s="55" customFormat="1" x14ac:dyDescent="0.35">
      <c r="A62" s="56"/>
      <c r="B62" s="64"/>
      <c r="C62" s="64"/>
      <c r="D62" s="64"/>
      <c r="E62" s="64"/>
      <c r="F62" s="64"/>
    </row>
    <row r="63" spans="1:7" ht="15.5" x14ac:dyDescent="0.35">
      <c r="A63" s="60" t="s">
        <v>168</v>
      </c>
    </row>
    <row r="64" spans="1:7" s="55" customFormat="1" x14ac:dyDescent="0.35">
      <c r="B64" s="88" t="s">
        <v>2</v>
      </c>
      <c r="C64" s="88"/>
      <c r="D64" s="88"/>
    </row>
    <row r="65" spans="1:5" x14ac:dyDescent="0.35">
      <c r="A65" s="30" t="s">
        <v>94</v>
      </c>
      <c r="B65" s="56" t="s">
        <v>112</v>
      </c>
      <c r="C65" s="56" t="s">
        <v>110</v>
      </c>
      <c r="D65" s="56" t="s">
        <v>111</v>
      </c>
      <c r="E65" s="30"/>
    </row>
    <row r="66" spans="1:5" x14ac:dyDescent="0.35">
      <c r="A66" s="56" t="s">
        <v>42</v>
      </c>
      <c r="B66" s="28">
        <f>VLOOKUP(CONCATENATE(A66,B$65),Data!A7:I807,7,FALSE)</f>
        <v>9.67</v>
      </c>
      <c r="C66" s="28">
        <f>VLOOKUP(CONCATENATE(A66,C$65),Data!A7:I807,7,FALSE)</f>
        <v>-5.6779999999999999</v>
      </c>
      <c r="D66" s="28">
        <f>VLOOKUP(CONCATENATE(A66,Data!$E$9),Data!A7:I807,7,FALSE)</f>
        <v>19.513000000000002</v>
      </c>
      <c r="E66" s="30"/>
    </row>
    <row r="67" spans="1:5" x14ac:dyDescent="0.35">
      <c r="A67" s="56" t="s">
        <v>43</v>
      </c>
      <c r="B67" s="28">
        <f>VLOOKUP(CONCATENATE(A67,B$65),Data!A8:I808,7,FALSE)</f>
        <v>15.042999999999999</v>
      </c>
      <c r="C67" s="28">
        <f>VLOOKUP(CONCATENATE(A67,C$65),Data!A8:I808,7,FALSE)</f>
        <v>-4.82</v>
      </c>
      <c r="D67" s="28">
        <f>VLOOKUP(CONCATENATE(A67,Data!$E$9),Data!A8:I808,7,FALSE)</f>
        <v>35.040999999999997</v>
      </c>
      <c r="E67" s="30"/>
    </row>
    <row r="68" spans="1:5" x14ac:dyDescent="0.35">
      <c r="A68" s="56" t="s">
        <v>44</v>
      </c>
      <c r="B68" s="28">
        <f>VLOOKUP(CONCATENATE(A68,B$65),Data!A9:I809,7,FALSE)</f>
        <v>-6.0869999999999997</v>
      </c>
      <c r="C68" s="28">
        <f>VLOOKUP(CONCATENATE(A68,C$65),Data!A9:I809,7,FALSE)</f>
        <v>-13.843</v>
      </c>
      <c r="D68" s="28">
        <f>VLOOKUP(CONCATENATE(A68,Data!$E$9),Data!A9:I809,7,FALSE)</f>
        <v>53.402000000000001</v>
      </c>
      <c r="E68" s="30"/>
    </row>
    <row r="69" spans="1:5" x14ac:dyDescent="0.35">
      <c r="A69" s="56" t="s">
        <v>45</v>
      </c>
      <c r="B69" s="28">
        <f>VLOOKUP(CONCATENATE(A69,B$65),Data!A10:I810,7,FALSE)</f>
        <v>-4.8710000000000004</v>
      </c>
      <c r="C69" s="28">
        <f>VLOOKUP(CONCATENATE(A69,C$65),Data!A10:I810,7,FALSE)</f>
        <v>-12.861000000000001</v>
      </c>
      <c r="D69" s="28">
        <f>VLOOKUP(CONCATENATE(A69,Data!$E$9),Data!A10:I810,7,FALSE)</f>
        <v>50.648000000000003</v>
      </c>
      <c r="E69" s="30"/>
    </row>
    <row r="70" spans="1:5" x14ac:dyDescent="0.35">
      <c r="A70" s="56" t="s">
        <v>52</v>
      </c>
      <c r="B70" s="28">
        <f>VLOOKUP(CONCATENATE(A70,B$65),Data!A11:I811,7,FALSE)</f>
        <v>6.2030000000000003</v>
      </c>
      <c r="C70" s="28">
        <f>VLOOKUP(CONCATENATE(A70,C$65),Data!A11:I811,7,FALSE)</f>
        <v>-6.4329999999999998</v>
      </c>
      <c r="D70" s="28">
        <f>VLOOKUP(CONCATENATE(A70,Data!$E$9),Data!A11:I811,7,FALSE)</f>
        <v>31.879000000000001</v>
      </c>
      <c r="E70" s="30"/>
    </row>
    <row r="71" spans="1:5" x14ac:dyDescent="0.35">
      <c r="A71" s="56" t="s">
        <v>54</v>
      </c>
      <c r="B71" s="28">
        <f>VLOOKUP(CONCATENATE(A71,B$65),Data!A12:I812,7,FALSE)</f>
        <v>20.259</v>
      </c>
      <c r="C71" s="28">
        <f>VLOOKUP(CONCATENATE(A71,C$65),Data!A12:I812,7,FALSE)</f>
        <v>-1.538</v>
      </c>
      <c r="D71" s="28">
        <f>VLOOKUP(CONCATENATE(A71,Data!$E$9),Data!A12:I812,7,FALSE)</f>
        <v>52.351999999999997</v>
      </c>
      <c r="E71" s="30"/>
    </row>
    <row r="72" spans="1:5" x14ac:dyDescent="0.35">
      <c r="A72" s="56" t="s">
        <v>56</v>
      </c>
      <c r="B72" s="28">
        <f>VLOOKUP(CONCATENATE(A72,B$65),Data!A13:I1500,7,FALSE)</f>
        <v>31.861000000000001</v>
      </c>
      <c r="C72" s="28">
        <f>VLOOKUP(CONCATENATE(A72,C$65),Data!A13:I1500,7,FALSE)</f>
        <v>-9.2379999999999995</v>
      </c>
      <c r="D72" s="28">
        <f>VLOOKUP(CONCATENATE(A72,Data!$E$9),Data!A13:I1500,7,FALSE)</f>
        <v>57.868000000000002</v>
      </c>
      <c r="E72" s="30"/>
    </row>
    <row r="73" spans="1:5" x14ac:dyDescent="0.35">
      <c r="A73" s="56" t="s">
        <v>57</v>
      </c>
      <c r="B73" s="28">
        <f>VLOOKUP(CONCATENATE(A73,B$65),Data!A14:I1501,7,FALSE)</f>
        <v>21.193000000000001</v>
      </c>
      <c r="C73" s="28">
        <f>VLOOKUP(CONCATENATE(A73,C$65),Data!A14:I1501,7,FALSE)</f>
        <v>-20.21</v>
      </c>
      <c r="D73" s="28">
        <f>VLOOKUP(CONCATENATE(A73,Data!$E$9),Data!A14:I1501,7,FALSE)</f>
        <v>33.64</v>
      </c>
      <c r="E73" s="30"/>
    </row>
    <row r="74" spans="1:5" x14ac:dyDescent="0.35">
      <c r="A74" s="56" t="s">
        <v>58</v>
      </c>
      <c r="B74" s="28">
        <f>VLOOKUP(CONCATENATE(A74,B$65),Data!A15:I1502,7,FALSE)</f>
        <v>25.594000000000001</v>
      </c>
      <c r="C74" s="28">
        <f>VLOOKUP(CONCATENATE(A74,C$65),Data!A15:I1502,7,FALSE)</f>
        <v>-6.5359999999999996</v>
      </c>
      <c r="D74" s="28">
        <f>VLOOKUP(CONCATENATE(A74,Data!$E$9),Data!A15:I1502,7,FALSE)</f>
        <v>69.924999999999997</v>
      </c>
      <c r="E74" s="30"/>
    </row>
    <row r="75" spans="1:5" x14ac:dyDescent="0.35">
      <c r="A75" s="56" t="s">
        <v>60</v>
      </c>
      <c r="B75" s="28">
        <f>VLOOKUP(CONCATENATE(A75,B$65),Data!A16:I1503,7,FALSE)</f>
        <v>10.425000000000001</v>
      </c>
      <c r="C75" s="28">
        <f>VLOOKUP(CONCATENATE(A75,C$65),Data!A16:I1503,7,FALSE)</f>
        <v>-3.327</v>
      </c>
      <c r="D75" s="28">
        <f>VLOOKUP(CONCATENATE(A75,Data!$E$9),Data!A16:I1503,7,FALSE)</f>
        <v>78.86</v>
      </c>
      <c r="E75" s="30"/>
    </row>
    <row r="76" spans="1:5" x14ac:dyDescent="0.35">
      <c r="A76" s="56" t="s">
        <v>61</v>
      </c>
      <c r="B76" s="28">
        <f>VLOOKUP(CONCATENATE(A76,B$65),Data!A17:I1504,7,FALSE)</f>
        <v>11.163</v>
      </c>
      <c r="C76" s="28">
        <f>VLOOKUP(CONCATENATE(A76,C$65),Data!A17:I1504,7,FALSE)</f>
        <v>-7.73</v>
      </c>
      <c r="D76" s="28">
        <f>VLOOKUP(CONCATENATE(A76,Data!$E$9),Data!A17:I1504,7,FALSE)</f>
        <v>44.811999999999998</v>
      </c>
      <c r="E76" s="30"/>
    </row>
    <row r="77" spans="1:5" x14ac:dyDescent="0.35">
      <c r="A77" s="56" t="s">
        <v>62</v>
      </c>
      <c r="B77" s="28">
        <f>VLOOKUP(CONCATENATE(A77,B$65),Data!A18:I1505,7,FALSE)</f>
        <v>2.234</v>
      </c>
      <c r="C77" s="28">
        <f>VLOOKUP(CONCATENATE(A77,C$65),Data!A18:I1505,7,FALSE)</f>
        <v>-8.3650000000000002</v>
      </c>
      <c r="D77" s="28">
        <f>VLOOKUP(CONCATENATE(A77,Data!$E$9),Data!A18:I1505,7,FALSE)</f>
        <v>64.087999999999994</v>
      </c>
      <c r="E77" s="30"/>
    </row>
    <row r="78" spans="1:5" x14ac:dyDescent="0.35">
      <c r="A78" s="56" t="s">
        <v>63</v>
      </c>
      <c r="B78" s="28">
        <f>VLOOKUP(CONCATENATE(A78,B$65),Data!A19:I1506,7,FALSE)</f>
        <v>-5.5590000000000002</v>
      </c>
      <c r="C78" s="28">
        <f>VLOOKUP(CONCATENATE(A78,C$65),Data!A19:I1506,7,FALSE)</f>
        <v>-10.1</v>
      </c>
      <c r="D78" s="28">
        <f>VLOOKUP(CONCATENATE(A78,Data!$E$9),Data!A19:I1506,7,FALSE)</f>
        <v>1E-3</v>
      </c>
      <c r="E78" s="30"/>
    </row>
    <row r="79" spans="1:5" x14ac:dyDescent="0.35">
      <c r="A79" s="56" t="s">
        <v>115</v>
      </c>
      <c r="B79" s="28">
        <f>VLOOKUP(CONCATENATE(A79,B$65),Data!A20:I1507,7,FALSE)</f>
        <v>1.6140000000000001</v>
      </c>
      <c r="C79" s="28">
        <f>VLOOKUP(CONCATENATE(A79,C$65),Data!A20:I1507,7,FALSE)</f>
        <v>-7.0460000000000003</v>
      </c>
      <c r="D79" s="28">
        <f>VLOOKUP(CONCATENATE(A79,Data!$E$9),Data!A20:I1507,7,FALSE)</f>
        <v>32.338000000000001</v>
      </c>
    </row>
    <row r="80" spans="1:5" s="55" customFormat="1" x14ac:dyDescent="0.35">
      <c r="A80" s="56"/>
      <c r="B80" s="64"/>
      <c r="C80" s="64"/>
      <c r="D80" s="64"/>
    </row>
    <row r="81" spans="1:4" s="55" customFormat="1" ht="15.5" x14ac:dyDescent="0.35">
      <c r="A81" s="60" t="s">
        <v>169</v>
      </c>
      <c r="B81" s="64"/>
      <c r="C81" s="64"/>
      <c r="D81" s="64"/>
    </row>
    <row r="82" spans="1:4" s="55" customFormat="1" x14ac:dyDescent="0.35">
      <c r="A82" s="64"/>
      <c r="B82" s="88" t="s">
        <v>170</v>
      </c>
      <c r="C82" s="88"/>
      <c r="D82" s="64"/>
    </row>
    <row r="83" spans="1:4" x14ac:dyDescent="0.35">
      <c r="B83" s="56" t="s">
        <v>95</v>
      </c>
      <c r="C83" s="56" t="s">
        <v>70</v>
      </c>
    </row>
    <row r="84" spans="1:4" x14ac:dyDescent="0.35">
      <c r="A84" s="56" t="s">
        <v>96</v>
      </c>
      <c r="B84" s="28">
        <f>Data!Q7</f>
        <v>5.8949999999999996</v>
      </c>
      <c r="C84" s="28">
        <f>Data!S7</f>
        <v>3.448</v>
      </c>
    </row>
    <row r="85" spans="1:4" x14ac:dyDescent="0.35">
      <c r="A85" s="56" t="s">
        <v>113</v>
      </c>
      <c r="B85" s="28">
        <f>Data!Q14</f>
        <v>-3.8210000000000002</v>
      </c>
      <c r="C85" s="28">
        <f>Data!S14</f>
        <v>-4.47</v>
      </c>
    </row>
    <row r="86" spans="1:4" x14ac:dyDescent="0.35">
      <c r="A86" s="56" t="s">
        <v>106</v>
      </c>
      <c r="B86" s="28">
        <f>Data!Q15</f>
        <v>23.629000000000001</v>
      </c>
      <c r="C86" s="28">
        <f>Data!S15</f>
        <v>18.617000000000001</v>
      </c>
    </row>
    <row r="87" spans="1:4" x14ac:dyDescent="0.35">
      <c r="A87" s="56" t="s">
        <v>82</v>
      </c>
      <c r="B87" s="28">
        <f>Data!Q16</f>
        <v>-6.7160000000000002</v>
      </c>
      <c r="C87" s="28">
        <f>Data!S16</f>
        <v>-9.266</v>
      </c>
    </row>
    <row r="88" spans="1:4" x14ac:dyDescent="0.35">
      <c r="A88" s="56" t="s">
        <v>32</v>
      </c>
      <c r="B88" s="28">
        <f>Data!Q31</f>
        <v>7.1079999999999997</v>
      </c>
      <c r="C88" s="28">
        <f>Data!S31</f>
        <v>5.5380000000000003</v>
      </c>
    </row>
    <row r="89" spans="1:4" x14ac:dyDescent="0.35">
      <c r="A89" s="56" t="s">
        <v>33</v>
      </c>
      <c r="B89" s="28">
        <f>Data!Q32</f>
        <v>-23.748999999999999</v>
      </c>
      <c r="C89" s="28">
        <f>Data!S32</f>
        <v>-25.527000000000001</v>
      </c>
    </row>
    <row r="90" spans="1:4" x14ac:dyDescent="0.35">
      <c r="A90" s="56" t="s">
        <v>116</v>
      </c>
      <c r="B90" s="28">
        <f>Data!Q33</f>
        <v>28.632999999999999</v>
      </c>
      <c r="C90" s="28">
        <f>Data!S33</f>
        <v>29.628</v>
      </c>
    </row>
    <row r="91" spans="1:4" x14ac:dyDescent="0.35">
      <c r="A91" s="56" t="s">
        <v>117</v>
      </c>
      <c r="B91" s="28">
        <f>Data!Q34</f>
        <v>-31.7</v>
      </c>
      <c r="C91" s="28">
        <f>Data!S34</f>
        <v>-34.466999999999999</v>
      </c>
    </row>
    <row r="92" spans="1:4" x14ac:dyDescent="0.35">
      <c r="A92" s="56" t="s">
        <v>118</v>
      </c>
      <c r="B92" s="28">
        <f>Data!Q35</f>
        <v>-11.539</v>
      </c>
      <c r="C92" s="28">
        <f>Data!S35</f>
        <v>-12.492000000000001</v>
      </c>
    </row>
    <row r="93" spans="1:4" x14ac:dyDescent="0.35">
      <c r="A93" s="56" t="s">
        <v>150</v>
      </c>
      <c r="B93" s="28">
        <f>Data!Q36</f>
        <v>33.787999999999997</v>
      </c>
      <c r="C93" s="28">
        <f>Data!S36</f>
        <v>49.185000000000002</v>
      </c>
    </row>
    <row r="94" spans="1:4" x14ac:dyDescent="0.35">
      <c r="A94" s="56" t="s">
        <v>151</v>
      </c>
      <c r="B94" s="28">
        <f>Data!Q37</f>
        <v>1.61</v>
      </c>
      <c r="C94" s="28">
        <f>Data!S37</f>
        <v>2.96</v>
      </c>
    </row>
    <row r="95" spans="1:4" x14ac:dyDescent="0.35">
      <c r="A95" s="56" t="s">
        <v>153</v>
      </c>
      <c r="B95" s="28">
        <f>Data!Q38</f>
        <v>5.476</v>
      </c>
      <c r="C95" s="28">
        <f>Data!S38</f>
        <v>9.9459999999999997</v>
      </c>
    </row>
    <row r="96" spans="1:4" x14ac:dyDescent="0.35">
      <c r="A96" s="56" t="s">
        <v>152</v>
      </c>
      <c r="B96" s="28">
        <f>Data!Q39</f>
        <v>-13.21</v>
      </c>
      <c r="C96" s="28">
        <f>Data!S39</f>
        <v>-13.632</v>
      </c>
    </row>
    <row r="97" spans="1:3" x14ac:dyDescent="0.35">
      <c r="A97" s="56" t="s">
        <v>123</v>
      </c>
      <c r="B97" s="28">
        <f>Data!Q40</f>
        <v>34.17</v>
      </c>
      <c r="C97" s="28">
        <f>Data!S40</f>
        <v>30.219000000000001</v>
      </c>
    </row>
    <row r="98" spans="1:3" x14ac:dyDescent="0.35">
      <c r="A98" s="56" t="s">
        <v>34</v>
      </c>
      <c r="B98" s="28">
        <f>Data!Q41</f>
        <v>9.5329999999999995</v>
      </c>
      <c r="C98" s="28">
        <f>Data!S41</f>
        <v>6.2679999999999998</v>
      </c>
    </row>
    <row r="100" spans="1:3" ht="15.5" x14ac:dyDescent="0.35">
      <c r="A100" s="60" t="s">
        <v>171</v>
      </c>
    </row>
    <row r="101" spans="1:3" s="55" customFormat="1" x14ac:dyDescent="0.35">
      <c r="B101" s="88" t="s">
        <v>170</v>
      </c>
      <c r="C101" s="88"/>
    </row>
    <row r="102" spans="1:3" x14ac:dyDescent="0.35">
      <c r="B102" s="56" t="s">
        <v>95</v>
      </c>
      <c r="C102" s="56" t="s">
        <v>70</v>
      </c>
    </row>
    <row r="103" spans="1:3" x14ac:dyDescent="0.35">
      <c r="A103" s="56" t="s">
        <v>97</v>
      </c>
      <c r="B103" s="28">
        <f>Data!Q8</f>
        <v>-7.1369999999999996</v>
      </c>
      <c r="C103" s="28">
        <f>Data!S8</f>
        <v>-8.5329999999999995</v>
      </c>
    </row>
    <row r="104" spans="1:3" x14ac:dyDescent="0.35">
      <c r="A104" s="56" t="s">
        <v>32</v>
      </c>
      <c r="B104" s="28">
        <f>Data!Q42</f>
        <v>1.5920000000000001</v>
      </c>
      <c r="C104" s="28">
        <f>Data!S42</f>
        <v>0.20599999999999999</v>
      </c>
    </row>
    <row r="105" spans="1:3" x14ac:dyDescent="0.35">
      <c r="A105" s="56" t="s">
        <v>33</v>
      </c>
      <c r="B105" s="28">
        <f>Data!Q43</f>
        <v>-44.53</v>
      </c>
      <c r="C105" s="28">
        <f>Data!S43</f>
        <v>-45.606999999999999</v>
      </c>
    </row>
    <row r="106" spans="1:3" x14ac:dyDescent="0.35">
      <c r="A106" s="56" t="s">
        <v>116</v>
      </c>
      <c r="B106" s="28">
        <f>Data!Q44</f>
        <v>-5.2140000000000004</v>
      </c>
      <c r="C106" s="28">
        <f>Data!S44</f>
        <v>-9.9009999999999998</v>
      </c>
    </row>
    <row r="107" spans="1:3" x14ac:dyDescent="0.35">
      <c r="A107" s="56" t="s">
        <v>117</v>
      </c>
      <c r="B107" s="28">
        <f>Data!Q45</f>
        <v>-40.531999999999996</v>
      </c>
      <c r="C107" s="28">
        <f>Data!S45</f>
        <v>-41.624000000000002</v>
      </c>
    </row>
    <row r="108" spans="1:3" x14ac:dyDescent="0.35">
      <c r="A108" s="56" t="s">
        <v>118</v>
      </c>
      <c r="B108" s="28">
        <f>Data!Q46</f>
        <v>-77.325000000000003</v>
      </c>
      <c r="C108" s="28">
        <f>Data!S46</f>
        <v>-76.634</v>
      </c>
    </row>
    <row r="109" spans="1:3" x14ac:dyDescent="0.35">
      <c r="A109" s="56" t="s">
        <v>150</v>
      </c>
      <c r="B109" s="28">
        <f>Data!Q47</f>
        <v>-100</v>
      </c>
      <c r="C109" s="28">
        <f>Data!S47</f>
        <v>-100</v>
      </c>
    </row>
    <row r="110" spans="1:3" x14ac:dyDescent="0.35">
      <c r="A110" s="56" t="s">
        <v>153</v>
      </c>
      <c r="B110" s="28">
        <f>Data!Q48</f>
        <v>18.555</v>
      </c>
      <c r="C110" s="28">
        <f>Data!S48</f>
        <v>15.186999999999999</v>
      </c>
    </row>
    <row r="111" spans="1:3" x14ac:dyDescent="0.35">
      <c r="A111" s="56" t="s">
        <v>152</v>
      </c>
      <c r="B111" s="28">
        <f>Data!Q49</f>
        <v>-77.325000000000003</v>
      </c>
      <c r="C111" s="28">
        <f>Data!S49</f>
        <v>-76.634</v>
      </c>
    </row>
    <row r="112" spans="1:3" x14ac:dyDescent="0.35">
      <c r="A112" s="56" t="s">
        <v>34</v>
      </c>
      <c r="B112" s="28">
        <f>Data!Q50</f>
        <v>-12.116</v>
      </c>
      <c r="C112" s="28">
        <f>Data!S50</f>
        <v>-15.315</v>
      </c>
    </row>
    <row r="113" spans="1:3" s="55" customFormat="1" x14ac:dyDescent="0.35">
      <c r="A113" s="56"/>
      <c r="B113" s="26"/>
      <c r="C113" s="26"/>
    </row>
    <row r="114" spans="1:3" ht="15.5" x14ac:dyDescent="0.35">
      <c r="A114" s="60" t="s">
        <v>172</v>
      </c>
    </row>
    <row r="115" spans="1:3" x14ac:dyDescent="0.35">
      <c r="B115" s="88" t="s">
        <v>170</v>
      </c>
      <c r="C115" s="88"/>
    </row>
    <row r="116" spans="1:3" x14ac:dyDescent="0.35">
      <c r="B116" s="56" t="s">
        <v>95</v>
      </c>
      <c r="C116" s="56" t="s">
        <v>70</v>
      </c>
    </row>
    <row r="117" spans="1:3" x14ac:dyDescent="0.35">
      <c r="A117" s="56" t="s">
        <v>98</v>
      </c>
      <c r="B117" s="28">
        <f>Data!Q9</f>
        <v>28.329000000000001</v>
      </c>
      <c r="C117" s="28">
        <f>Data!S9</f>
        <v>30.056999999999999</v>
      </c>
    </row>
    <row r="118" spans="1:3" x14ac:dyDescent="0.35">
      <c r="A118" s="56" t="s">
        <v>32</v>
      </c>
      <c r="B118" s="28">
        <f>Data!Q51</f>
        <v>20.158000000000001</v>
      </c>
      <c r="C118" s="28">
        <f>Data!S51</f>
        <v>21.907</v>
      </c>
    </row>
    <row r="119" spans="1:3" x14ac:dyDescent="0.35">
      <c r="A119" s="56" t="s">
        <v>33</v>
      </c>
      <c r="B119" s="28">
        <f>Data!Q52</f>
        <v>-1.7010000000000001</v>
      </c>
      <c r="C119" s="28">
        <f>Data!S52</f>
        <v>1.3109999999999999</v>
      </c>
    </row>
    <row r="120" spans="1:3" x14ac:dyDescent="0.35">
      <c r="A120" s="56" t="s">
        <v>116</v>
      </c>
      <c r="B120" s="28">
        <f>Data!Q53</f>
        <v>29.42</v>
      </c>
      <c r="C120" s="28">
        <f>Data!S53</f>
        <v>30.527999999999999</v>
      </c>
    </row>
    <row r="121" spans="1:3" x14ac:dyDescent="0.35">
      <c r="A121" s="56" t="s">
        <v>117</v>
      </c>
      <c r="B121" s="28">
        <f>Data!Q54</f>
        <v>42.073999999999998</v>
      </c>
      <c r="C121" s="28">
        <f>Data!S54</f>
        <v>39.296999999999997</v>
      </c>
    </row>
    <row r="122" spans="1:3" x14ac:dyDescent="0.35">
      <c r="A122" s="56" t="s">
        <v>118</v>
      </c>
      <c r="B122" s="28">
        <f>Data!Q55</f>
        <v>21.603999999999999</v>
      </c>
      <c r="C122" s="28">
        <f>Data!S55</f>
        <v>32.207000000000001</v>
      </c>
    </row>
    <row r="123" spans="1:3" x14ac:dyDescent="0.35">
      <c r="A123" s="56" t="s">
        <v>150</v>
      </c>
      <c r="B123" s="28">
        <f>Data!Q56</f>
        <v>33.868000000000002</v>
      </c>
      <c r="C123" s="28">
        <f>Data!S56</f>
        <v>49.555999999999997</v>
      </c>
    </row>
    <row r="124" spans="1:3" x14ac:dyDescent="0.35">
      <c r="A124" s="56" t="s">
        <v>151</v>
      </c>
      <c r="B124" s="28">
        <f>Data!Q57</f>
        <v>1.61</v>
      </c>
      <c r="C124" s="28">
        <f>Data!S57</f>
        <v>2.96</v>
      </c>
    </row>
    <row r="125" spans="1:3" x14ac:dyDescent="0.35">
      <c r="A125" s="56" t="s">
        <v>153</v>
      </c>
      <c r="B125" s="28">
        <f>Data!Q58</f>
        <v>5.3949999999999996</v>
      </c>
      <c r="C125" s="28">
        <f>Data!S58</f>
        <v>9.8989999999999991</v>
      </c>
    </row>
    <row r="126" spans="1:3" x14ac:dyDescent="0.35">
      <c r="A126" s="56" t="s">
        <v>152</v>
      </c>
      <c r="B126" s="28">
        <f>Data!Q59</f>
        <v>16.818999999999999</v>
      </c>
      <c r="C126" s="28">
        <f>Data!S59</f>
        <v>28.042000000000002</v>
      </c>
    </row>
    <row r="127" spans="1:3" x14ac:dyDescent="0.35">
      <c r="A127" s="56" t="s">
        <v>123</v>
      </c>
      <c r="B127" s="28">
        <f>Data!Q60</f>
        <v>34.17</v>
      </c>
      <c r="C127" s="28">
        <f>Data!S60</f>
        <v>30.219000000000001</v>
      </c>
    </row>
    <row r="128" spans="1:3" x14ac:dyDescent="0.35">
      <c r="A128" s="56" t="s">
        <v>34</v>
      </c>
      <c r="B128" s="28">
        <f>Data!Q61</f>
        <v>27.882999999999999</v>
      </c>
      <c r="C128" s="28">
        <f>Data!S61</f>
        <v>30.699000000000002</v>
      </c>
    </row>
  </sheetData>
  <mergeCells count="4">
    <mergeCell ref="B64:D64"/>
    <mergeCell ref="B101:C101"/>
    <mergeCell ref="B115:C115"/>
    <mergeCell ref="B82:C82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AF66"/>
  <sheetViews>
    <sheetView showGridLines="0" topLeftCell="D1" zoomScale="80" zoomScaleNormal="80" workbookViewId="0">
      <pane ySplit="5" topLeftCell="A36" activePane="bottomLeft" state="frozen"/>
      <selection activeCell="C1" sqref="C1"/>
      <selection pane="bottomLeft" activeCell="F46" sqref="F46:T46"/>
    </sheetView>
  </sheetViews>
  <sheetFormatPr defaultRowHeight="14.5" x14ac:dyDescent="0.35"/>
  <cols>
    <col min="1" max="1" width="87" bestFit="1" customWidth="1"/>
    <col min="2" max="2" width="34.08984375" style="1" bestFit="1" customWidth="1"/>
    <col min="3" max="3" width="35.453125" style="5" bestFit="1" customWidth="1"/>
    <col min="4" max="4" width="35" bestFit="1" customWidth="1"/>
    <col min="5" max="5" width="24.08984375" bestFit="1" customWidth="1"/>
    <col min="6" max="6" width="10.81640625" bestFit="1" customWidth="1"/>
    <col min="7" max="7" width="17.453125" bestFit="1" customWidth="1"/>
    <col min="8" max="8" width="9.36328125" bestFit="1" customWidth="1"/>
    <col min="9" max="9" width="10.90625" bestFit="1" customWidth="1"/>
    <col min="10" max="10" width="10.6328125" style="40" bestFit="1" customWidth="1"/>
    <col min="11" max="11" width="10.36328125" bestFit="1" customWidth="1"/>
    <col min="12" max="12" width="10.6328125" style="40" bestFit="1" customWidth="1"/>
    <col min="13" max="13" width="10.81640625" bestFit="1" customWidth="1"/>
    <col min="14" max="15" width="10.6328125" bestFit="1" customWidth="1"/>
    <col min="16" max="16" width="6.54296875" bestFit="1" customWidth="1"/>
    <col min="17" max="17" width="9.26953125" bestFit="1" customWidth="1"/>
    <col min="18" max="18" width="10.81640625" bestFit="1" customWidth="1"/>
    <col min="19" max="19" width="11.7265625" bestFit="1" customWidth="1"/>
    <col min="20" max="20" width="9.36328125" bestFit="1" customWidth="1"/>
    <col min="21" max="21" width="10.90625" bestFit="1" customWidth="1"/>
    <col min="22" max="22" width="10.6328125" style="40" bestFit="1" customWidth="1"/>
    <col min="23" max="23" width="10.36328125" bestFit="1" customWidth="1"/>
    <col min="24" max="24" width="10.6328125" style="40" bestFit="1" customWidth="1"/>
    <col min="25" max="25" width="10.81640625" bestFit="1" customWidth="1"/>
    <col min="26" max="27" width="10.6328125" bestFit="1" customWidth="1"/>
    <col min="28" max="28" width="6.54296875" bestFit="1" customWidth="1"/>
    <col min="29" max="29" width="9.26953125" bestFit="1" customWidth="1"/>
  </cols>
  <sheetData>
    <row r="1" spans="1:32" s="25" customFormat="1" x14ac:dyDescent="0.35">
      <c r="F1" s="25">
        <v>6</v>
      </c>
      <c r="G1" s="25">
        <v>7</v>
      </c>
      <c r="H1" s="25">
        <v>8</v>
      </c>
      <c r="I1" s="25">
        <v>9</v>
      </c>
      <c r="J1" s="25">
        <v>10</v>
      </c>
      <c r="K1" s="25">
        <v>10</v>
      </c>
      <c r="L1" s="25">
        <v>11</v>
      </c>
      <c r="M1" s="25">
        <v>11</v>
      </c>
      <c r="N1" s="25">
        <v>12</v>
      </c>
      <c r="O1" s="25">
        <v>13</v>
      </c>
      <c r="P1" s="25">
        <v>14</v>
      </c>
      <c r="Q1" s="25">
        <v>15</v>
      </c>
      <c r="R1" s="25">
        <v>16</v>
      </c>
      <c r="S1" s="25">
        <v>17</v>
      </c>
      <c r="T1" s="25">
        <v>18</v>
      </c>
      <c r="U1" s="25">
        <v>19</v>
      </c>
      <c r="V1" s="25">
        <v>20</v>
      </c>
      <c r="W1" s="25">
        <v>20</v>
      </c>
      <c r="X1" s="25">
        <v>21</v>
      </c>
      <c r="Y1" s="25">
        <v>21</v>
      </c>
      <c r="Z1" s="25">
        <v>22</v>
      </c>
      <c r="AA1" s="25">
        <v>23</v>
      </c>
      <c r="AB1" s="25">
        <v>24</v>
      </c>
      <c r="AC1" s="25">
        <v>25</v>
      </c>
    </row>
    <row r="2" spans="1:32" x14ac:dyDescent="0.35">
      <c r="D2" s="24" t="s">
        <v>11</v>
      </c>
      <c r="G2" s="53"/>
    </row>
    <row r="4" spans="1:32" ht="15" customHeight="1" x14ac:dyDescent="0.35">
      <c r="D4" s="99" t="s">
        <v>93</v>
      </c>
      <c r="E4" s="99"/>
      <c r="F4" s="89" t="s">
        <v>209</v>
      </c>
      <c r="G4" s="90"/>
      <c r="H4" s="90"/>
      <c r="I4" s="90"/>
      <c r="J4" s="90"/>
      <c r="K4" s="90"/>
      <c r="L4" s="90"/>
      <c r="M4" s="90"/>
      <c r="N4" s="90"/>
      <c r="O4" s="90"/>
      <c r="P4" s="90"/>
      <c r="Q4" s="90"/>
      <c r="R4" s="89" t="s">
        <v>205</v>
      </c>
      <c r="S4" s="90"/>
      <c r="T4" s="90"/>
      <c r="U4" s="90"/>
      <c r="V4" s="90"/>
      <c r="W4" s="90"/>
      <c r="X4" s="90"/>
      <c r="Y4" s="90"/>
      <c r="Z4" s="90"/>
      <c r="AA4" s="90"/>
      <c r="AB4" s="90"/>
      <c r="AC4" s="91"/>
    </row>
    <row r="5" spans="1:32" ht="91" x14ac:dyDescent="0.35">
      <c r="A5" t="s">
        <v>88</v>
      </c>
      <c r="B5" s="1" t="s">
        <v>89</v>
      </c>
      <c r="C5" s="5" t="s">
        <v>90</v>
      </c>
      <c r="D5" s="98"/>
      <c r="E5" s="98"/>
      <c r="F5" s="20" t="s">
        <v>1</v>
      </c>
      <c r="G5" s="21" t="s">
        <v>69</v>
      </c>
      <c r="H5" s="22" t="s">
        <v>70</v>
      </c>
      <c r="I5" s="21" t="s">
        <v>71</v>
      </c>
      <c r="J5" s="21" t="s">
        <v>5</v>
      </c>
      <c r="K5" s="21" t="s">
        <v>72</v>
      </c>
      <c r="L5" s="23" t="s">
        <v>114</v>
      </c>
      <c r="M5" s="23" t="s">
        <v>73</v>
      </c>
      <c r="N5" s="21" t="s">
        <v>7</v>
      </c>
      <c r="O5" s="21" t="s">
        <v>74</v>
      </c>
      <c r="P5" s="21" t="s">
        <v>75</v>
      </c>
      <c r="Q5" s="21" t="s">
        <v>76</v>
      </c>
      <c r="R5" s="22" t="s">
        <v>1</v>
      </c>
      <c r="S5" s="21" t="s">
        <v>69</v>
      </c>
      <c r="T5" s="22" t="s">
        <v>70</v>
      </c>
      <c r="U5" s="21" t="s">
        <v>71</v>
      </c>
      <c r="V5" s="21" t="s">
        <v>5</v>
      </c>
      <c r="W5" s="23" t="s">
        <v>72</v>
      </c>
      <c r="X5" s="23" t="s">
        <v>114</v>
      </c>
      <c r="Y5" s="23" t="s">
        <v>73</v>
      </c>
      <c r="Z5" s="21" t="s">
        <v>7</v>
      </c>
      <c r="AA5" s="21" t="s">
        <v>74</v>
      </c>
      <c r="AB5" s="21" t="s">
        <v>75</v>
      </c>
      <c r="AC5" s="21" t="s">
        <v>76</v>
      </c>
    </row>
    <row r="6" spans="1:32" s="8" customFormat="1" x14ac:dyDescent="0.35">
      <c r="A6" s="7" t="str">
        <f>CONCATENATE(B6,C6)</f>
        <v>Total US - All Nielsen Measured OutletsCIDER</v>
      </c>
      <c r="B6" s="7" t="str">
        <f>D2</f>
        <v>Total US - All Nielsen Measured Outlets</v>
      </c>
      <c r="C6" s="5" t="s">
        <v>12</v>
      </c>
      <c r="D6" s="93" t="s">
        <v>87</v>
      </c>
      <c r="E6" s="94"/>
      <c r="F6" s="41">
        <f>IFERROR(VLOOKUP($A6,Data!$A:$Y,F$1,FALSE),"-")</f>
        <v>158042058.45699999</v>
      </c>
      <c r="G6" s="44">
        <f>IFERROR(VLOOKUP($A6,Data!$A:$Y,G$1,FALSE)/100,"-")</f>
        <v>9.9839999999999998E-2</v>
      </c>
      <c r="H6" s="45">
        <f>IFERROR(VLOOKUP($A6,Data!$A:$Y,H$1,FALSE),"-")</f>
        <v>3780530.9569999999</v>
      </c>
      <c r="I6" s="44">
        <f>IFERROR(VLOOKUP($A6,Data!$A:$Y,I$1,FALSE)/100,"-")</f>
        <v>6.7979999999999999E-2</v>
      </c>
      <c r="J6" s="43">
        <f>IFERROR(VLOOKUP($A6,Data!$A:$Y,K$1,FALSE),"-")</f>
        <v>41.804000000000002</v>
      </c>
      <c r="K6" s="42">
        <f>IFERROR(VLOOKUP($A6,Data!$A:$Y,K$1,FALSE)/4,"-")</f>
        <v>10.451000000000001</v>
      </c>
      <c r="L6" s="42">
        <f>IFERROR(VLOOKUP($A6,Data!$A:$Y,M$1,FALSE),"-")</f>
        <v>1.2110000000000001</v>
      </c>
      <c r="M6" s="42">
        <f>IFERROR(VLOOKUP($A6,Data!$A:$Y,M$1,FALSE)/4,"-")</f>
        <v>0.30275000000000002</v>
      </c>
      <c r="N6" s="46">
        <f>IFERROR(VLOOKUP($A6,Data!$A:$Y,N$1,FALSE),"-")</f>
        <v>78.611999999999995</v>
      </c>
      <c r="O6" s="46">
        <f>IFERROR(VLOOKUP($A6,Data!$A:$Y,O$1,FALSE),"-")</f>
        <v>-1.516</v>
      </c>
      <c r="P6" s="46">
        <f>IFERROR(VLOOKUP($A6,Data!$A:$Y,P$1,FALSE),"-")</f>
        <v>100</v>
      </c>
      <c r="Q6" s="46">
        <f>IFERROR(VLOOKUP($A6,Data!$A:$Y,Q$1,FALSE),"-")</f>
        <v>100</v>
      </c>
      <c r="R6" s="41">
        <f>IFERROR(VLOOKUP($A6,Data!$A:$Y,R$1,FALSE),"-")</f>
        <v>557170949.64300001</v>
      </c>
      <c r="S6" s="44">
        <f>IFERROR(VLOOKUP($A6,Data!$A:$Y,S$1,FALSE)/100,"-")</f>
        <v>5.8949999999999995E-2</v>
      </c>
      <c r="T6" s="45">
        <f>IFERROR(VLOOKUP($A6,Data!$A:$Y,T$1,FALSE),"-")</f>
        <v>13475447.993000001</v>
      </c>
      <c r="U6" s="44">
        <f>IFERROR(VLOOKUP($A6,Data!$A:$Y,U$1,FALSE)/100,"-")</f>
        <v>3.4479999999999997E-2</v>
      </c>
      <c r="V6" s="43">
        <f>IFERROR(VLOOKUP($A6,Data!$A:$Y,W$1,FALSE),"-")</f>
        <v>41.347000000000001</v>
      </c>
      <c r="W6" s="42">
        <f>IFERROR(VLOOKUP($A6,Data!$A:$Y,W$1,FALSE)/4,"-")</f>
        <v>10.33675</v>
      </c>
      <c r="X6" s="42">
        <f>IFERROR(VLOOKUP($A6,Data!$A:$Y,Y$1,FALSE),"-")</f>
        <v>0.95499999999999996</v>
      </c>
      <c r="Y6" s="47">
        <f>IFERROR(VLOOKUP($A6,Data!$A:$Y,Y$1,FALSE)/4,"-")</f>
        <v>0.23874999999999999</v>
      </c>
      <c r="Z6" s="46">
        <f>IFERROR(VLOOKUP($A6,Data!$A:$Y,Z$1,FALSE),"-")</f>
        <v>79.174000000000007</v>
      </c>
      <c r="AA6" s="46">
        <f>IFERROR(VLOOKUP($A6,Data!$A:$Y,AA$1,FALSE),"-")</f>
        <v>-1.0109999999999999</v>
      </c>
      <c r="AB6" s="46">
        <f>IFERROR(VLOOKUP($A6,Data!$A:$Y,AB$1,FALSE),"-")</f>
        <v>100</v>
      </c>
      <c r="AC6" s="46">
        <f>IFERROR(VLOOKUP($A6,Data!$A:$Y,AC$1,FALSE),"-")</f>
        <v>100</v>
      </c>
      <c r="AD6" s="9"/>
      <c r="AE6" s="9"/>
      <c r="AF6" s="9"/>
    </row>
    <row r="7" spans="1:32" x14ac:dyDescent="0.35">
      <c r="A7" s="7" t="str">
        <f t="shared" ref="A7:A62" si="0">CONCATENATE(B7,C7)</f>
        <v>Total US - All Nielsen Measured OutletsNATIONAL BRANDS</v>
      </c>
      <c r="B7" s="5" t="str">
        <f t="shared" ref="B7:B9" si="1">$B$6</f>
        <v>Total US - All Nielsen Measured Outlets</v>
      </c>
      <c r="C7" s="5" t="s">
        <v>13</v>
      </c>
      <c r="D7" s="104" t="s">
        <v>67</v>
      </c>
      <c r="E7" s="12" t="s">
        <v>13</v>
      </c>
      <c r="F7" s="41">
        <f>IFERROR(VLOOKUP($A7,Data!$A:$Y,F$1,FALSE),"-")</f>
        <v>81599459.893999994</v>
      </c>
      <c r="G7" s="44">
        <f>IFERROR(VLOOKUP($A7,Data!$A:$Y,G$1,FALSE)/100,"-")</f>
        <v>-5.8979999999999998E-2</v>
      </c>
      <c r="H7" s="45">
        <f>IFERROR(VLOOKUP($A7,Data!$A:$Y,H$1,FALSE),"-")</f>
        <v>2151662.537</v>
      </c>
      <c r="I7" s="44">
        <f>IFERROR(VLOOKUP($A7,Data!$A:$Y,I$1,FALSE)/100,"-")</f>
        <v>-7.8390000000000001E-2</v>
      </c>
      <c r="J7" s="43">
        <f>IFERROR(VLOOKUP($A7,Data!$A:$Y,K$1,FALSE),"-")</f>
        <v>37.923999999999999</v>
      </c>
      <c r="K7" s="42">
        <f>IFERROR(VLOOKUP($A7,Data!$A:$Y,K$1,FALSE)/4,"-")</f>
        <v>9.4809999999999999</v>
      </c>
      <c r="L7" s="42">
        <f>IFERROR(VLOOKUP($A7,Data!$A:$Y,M$1,FALSE),"-")</f>
        <v>0.78200000000000003</v>
      </c>
      <c r="M7" s="42">
        <f>IFERROR(VLOOKUP($A7,Data!$A:$Y,M$1,FALSE)/4,"-")</f>
        <v>0.19550000000000001</v>
      </c>
      <c r="N7" s="46">
        <f>IFERROR(VLOOKUP($A7,Data!$A:$Y,N$1,FALSE),"-")</f>
        <v>77.334999999999994</v>
      </c>
      <c r="O7" s="46">
        <f>IFERROR(VLOOKUP($A7,Data!$A:$Y,O$1,FALSE),"-")</f>
        <v>-1.917</v>
      </c>
      <c r="P7" s="46">
        <f>IFERROR(VLOOKUP($A7,Data!$A:$Y,P$1,FALSE),"-")</f>
        <v>51.631999999999998</v>
      </c>
      <c r="Q7" s="46">
        <f>IFERROR(VLOOKUP($A7,Data!$A:$Y,Q$1,FALSE),"-")</f>
        <v>56.914000000000001</v>
      </c>
      <c r="R7" s="41">
        <f>IFERROR(VLOOKUP($A7,Data!$A:$Y,R$1,FALSE),"-")</f>
        <v>309063986.87900001</v>
      </c>
      <c r="S7" s="44">
        <f>IFERROR(VLOOKUP($A7,Data!$A:$Y,S$1,FALSE)/100,"-")</f>
        <v>-7.1369999999999989E-2</v>
      </c>
      <c r="T7" s="45">
        <f>IFERROR(VLOOKUP($A7,Data!$A:$Y,T$1,FALSE),"-")</f>
        <v>8215641.8720000004</v>
      </c>
      <c r="U7" s="44">
        <f>IFERROR(VLOOKUP($A7,Data!$A:$Y,U$1,FALSE)/100,"-")</f>
        <v>-8.5329999999999989E-2</v>
      </c>
      <c r="V7" s="43">
        <f>IFERROR(VLOOKUP($A7,Data!$A:$Y,W$1,FALSE),"-")</f>
        <v>37.619</v>
      </c>
      <c r="W7" s="42">
        <f>IFERROR(VLOOKUP($A7,Data!$A:$Y,W$1,FALSE)/4,"-")</f>
        <v>9.4047499999999999</v>
      </c>
      <c r="X7" s="42">
        <f>IFERROR(VLOOKUP($A7,Data!$A:$Y,Y$1,FALSE),"-")</f>
        <v>0.56599999999999995</v>
      </c>
      <c r="Y7" s="47">
        <f>IFERROR(VLOOKUP($A7,Data!$A:$Y,Y$1,FALSE)/4,"-")</f>
        <v>0.14149999999999999</v>
      </c>
      <c r="Z7" s="46">
        <f>IFERROR(VLOOKUP($A7,Data!$A:$Y,Z$1,FALSE),"-")</f>
        <v>77.643000000000001</v>
      </c>
      <c r="AA7" s="46">
        <f>IFERROR(VLOOKUP($A7,Data!$A:$Y,AA$1,FALSE),"-")</f>
        <v>-1.333</v>
      </c>
      <c r="AB7" s="46">
        <f>IFERROR(VLOOKUP($A7,Data!$A:$Y,AB$1,FALSE),"-")</f>
        <v>55.47</v>
      </c>
      <c r="AC7" s="46">
        <f>IFERROR(VLOOKUP($A7,Data!$A:$Y,AC$1,FALSE),"-")</f>
        <v>60.968000000000004</v>
      </c>
      <c r="AD7" s="9"/>
      <c r="AE7" s="9"/>
      <c r="AF7" s="9"/>
    </row>
    <row r="8" spans="1:32" x14ac:dyDescent="0.35">
      <c r="A8" s="7" t="str">
        <f t="shared" si="0"/>
        <v>Total US - All Nielsen Measured OutletsCIDER EX. REGIONAL/LOCAL BRANDS</v>
      </c>
      <c r="B8" s="5" t="str">
        <f t="shared" si="1"/>
        <v>Total US - All Nielsen Measured Outlets</v>
      </c>
      <c r="C8" s="10" t="s">
        <v>91</v>
      </c>
      <c r="D8" s="105"/>
      <c r="E8" s="12" t="s">
        <v>68</v>
      </c>
      <c r="F8" s="41">
        <f>IFERROR(VLOOKUP($A8,Data!$A:$Y,F$1,FALSE),"-")</f>
        <v>76442598.562999994</v>
      </c>
      <c r="G8" s="44">
        <f>IFERROR(VLOOKUP($A8,Data!$A:$Y,G$1,FALSE)/100,"-")</f>
        <v>0.34154000000000001</v>
      </c>
      <c r="H8" s="45">
        <f>IFERROR(VLOOKUP($A8,Data!$A:$Y,H$1,FALSE),"-")</f>
        <v>1628868.42</v>
      </c>
      <c r="I8" s="44">
        <f>IFERROR(VLOOKUP($A8,Data!$A:$Y,I$1,FALSE)/100,"-")</f>
        <v>0.35151000000000004</v>
      </c>
      <c r="J8" s="43">
        <f>IFERROR(VLOOKUP($A8,Data!$A:$Y,K$1,FALSE),"-")</f>
        <v>46.93</v>
      </c>
      <c r="K8" s="42">
        <f>IFERROR(VLOOKUP($A8,Data!$A:$Y,K$1,FALSE)/4,"-")</f>
        <v>11.7325</v>
      </c>
      <c r="L8" s="42">
        <f>IFERROR(VLOOKUP($A8,Data!$A:$Y,M$1,FALSE),"-")</f>
        <v>-0.34899999999999998</v>
      </c>
      <c r="M8" s="42">
        <f>IFERROR(VLOOKUP($A8,Data!$A:$Y,M$1,FALSE)/4,"-")</f>
        <v>-8.7249999999999994E-2</v>
      </c>
      <c r="N8" s="46">
        <f>IFERROR(VLOOKUP($A8,Data!$A:$Y,N$1,FALSE),"-")</f>
        <v>39.262999999999998</v>
      </c>
      <c r="O8" s="46">
        <f>IFERROR(VLOOKUP($A8,Data!$A:$Y,O$1,FALSE),"-")</f>
        <v>1.976</v>
      </c>
      <c r="P8" s="46">
        <f>IFERROR(VLOOKUP($A8,Data!$A:$Y,P$1,FALSE),"-")</f>
        <v>48.369</v>
      </c>
      <c r="Q8" s="46">
        <f>IFERROR(VLOOKUP($A8,Data!$A:$Y,Q$1,FALSE),"-")</f>
        <v>43.085999999999999</v>
      </c>
      <c r="R8" s="41">
        <f>IFERROR(VLOOKUP($A8,Data!$A:$Y,R$1,FALSE),"-")</f>
        <v>248106962.76300001</v>
      </c>
      <c r="S8" s="44">
        <f>IFERROR(VLOOKUP($A8,Data!$A:$Y,S$1,FALSE)/100,"-")</f>
        <v>0.28328999999999999</v>
      </c>
      <c r="T8" s="45">
        <f>IFERROR(VLOOKUP($A8,Data!$A:$Y,T$1,FALSE),"-")</f>
        <v>5259806.1210000003</v>
      </c>
      <c r="U8" s="44">
        <f>IFERROR(VLOOKUP($A8,Data!$A:$Y,U$1,FALSE)/100,"-")</f>
        <v>0.30057</v>
      </c>
      <c r="V8" s="43">
        <f>IFERROR(VLOOKUP($A8,Data!$A:$Y,W$1,FALSE),"-")</f>
        <v>47.17</v>
      </c>
      <c r="W8" s="42">
        <f>IFERROR(VLOOKUP($A8,Data!$A:$Y,W$1,FALSE)/4,"-")</f>
        <v>11.7925</v>
      </c>
      <c r="X8" s="42">
        <f>IFERROR(VLOOKUP($A8,Data!$A:$Y,Y$1,FALSE),"-")</f>
        <v>-0.63500000000000001</v>
      </c>
      <c r="Y8" s="47">
        <f>IFERROR(VLOOKUP($A8,Data!$A:$Y,Y$1,FALSE)/4,"-")</f>
        <v>-0.15875</v>
      </c>
      <c r="Z8" s="46">
        <f>IFERROR(VLOOKUP($A8,Data!$A:$Y,Z$1,FALSE),"-")</f>
        <v>38.423999999999999</v>
      </c>
      <c r="AA8" s="46">
        <f>IFERROR(VLOOKUP($A8,Data!$A:$Y,AA$1,FALSE),"-")</f>
        <v>2.4780000000000002</v>
      </c>
      <c r="AB8" s="46">
        <f>IFERROR(VLOOKUP($A8,Data!$A:$Y,AB$1,FALSE),"-")</f>
        <v>44.53</v>
      </c>
      <c r="AC8" s="46">
        <f>IFERROR(VLOOKUP($A8,Data!$A:$Y,AC$1,FALSE),"-")</f>
        <v>39.033000000000001</v>
      </c>
      <c r="AD8" s="9"/>
      <c r="AE8" s="9"/>
      <c r="AF8" s="9"/>
    </row>
    <row r="9" spans="1:32" x14ac:dyDescent="0.35">
      <c r="A9" s="7" t="str">
        <f t="shared" si="0"/>
        <v>Total US - All Nielsen Measured OutletsCider ABV &lt;5%</v>
      </c>
      <c r="B9" s="5" t="str">
        <f t="shared" si="1"/>
        <v>Total US - All Nielsen Measured Outlets</v>
      </c>
      <c r="C9" s="10" t="s">
        <v>15</v>
      </c>
      <c r="D9" s="106" t="s">
        <v>77</v>
      </c>
      <c r="E9" s="13" t="s">
        <v>78</v>
      </c>
      <c r="F9" s="41">
        <f>IFERROR(VLOOKUP($A9,Data!$A:$Y,F$1,FALSE),"-")</f>
        <v>14316360.221000001</v>
      </c>
      <c r="G9" s="44">
        <f>IFERROR(VLOOKUP($A9,Data!$A:$Y,G$1,FALSE)/100,"-")</f>
        <v>-2.5800000000000003E-3</v>
      </c>
      <c r="H9" s="45">
        <f>IFERROR(VLOOKUP($A9,Data!$A:$Y,H$1,FALSE),"-")</f>
        <v>364223.68400000001</v>
      </c>
      <c r="I9" s="44">
        <f>IFERROR(VLOOKUP($A9,Data!$A:$Y,I$1,FALSE)/100,"-")</f>
        <v>-5.8699999999999994E-3</v>
      </c>
      <c r="J9" s="43">
        <f>IFERROR(VLOOKUP($A9,Data!$A:$Y,K$1,FALSE),"-")</f>
        <v>39.307000000000002</v>
      </c>
      <c r="K9" s="42">
        <f>IFERROR(VLOOKUP($A9,Data!$A:$Y,K$1,FALSE)/4,"-")</f>
        <v>9.8267500000000005</v>
      </c>
      <c r="L9" s="42">
        <f>IFERROR(VLOOKUP($A9,Data!$A:$Y,M$1,FALSE),"-")</f>
        <v>0.13</v>
      </c>
      <c r="M9" s="42">
        <f>IFERROR(VLOOKUP($A9,Data!$A:$Y,M$1,FALSE)/4,"-")</f>
        <v>3.2500000000000001E-2</v>
      </c>
      <c r="N9" s="46">
        <f>IFERROR(VLOOKUP($A9,Data!$A:$Y,N$1,FALSE),"-")</f>
        <v>27.248000000000001</v>
      </c>
      <c r="O9" s="46">
        <f>IFERROR(VLOOKUP($A9,Data!$A:$Y,O$1,FALSE),"-")</f>
        <v>-4.7220000000000004</v>
      </c>
      <c r="P9" s="46">
        <f>IFERROR(VLOOKUP($A9,Data!$A:$Y,P$1,FALSE),"-")</f>
        <v>9.0589999999999993</v>
      </c>
      <c r="Q9" s="46">
        <f>IFERROR(VLOOKUP($A9,Data!$A:$Y,Q$1,FALSE),"-")</f>
        <v>9.6340000000000003</v>
      </c>
      <c r="R9" s="41">
        <f>IFERROR(VLOOKUP($A9,Data!$A:$Y,R$1,FALSE),"-")</f>
        <v>53706044.681999996</v>
      </c>
      <c r="S9" s="44">
        <f>IFERROR(VLOOKUP($A9,Data!$A:$Y,S$1,FALSE)/100,"-")</f>
        <v>-4.2140000000000004E-2</v>
      </c>
      <c r="T9" s="45">
        <f>IFERROR(VLOOKUP($A9,Data!$A:$Y,T$1,FALSE),"-")</f>
        <v>1364767.8929999999</v>
      </c>
      <c r="U9" s="44">
        <f>IFERROR(VLOOKUP($A9,Data!$A:$Y,U$1,FALSE)/100,"-")</f>
        <v>-4.3360000000000003E-2</v>
      </c>
      <c r="V9" s="43">
        <f>IFERROR(VLOOKUP($A9,Data!$A:$Y,W$1,FALSE),"-")</f>
        <v>39.351999999999997</v>
      </c>
      <c r="W9" s="42">
        <f>IFERROR(VLOOKUP($A9,Data!$A:$Y,W$1,FALSE)/4,"-")</f>
        <v>9.8379999999999992</v>
      </c>
      <c r="X9" s="42">
        <f>IFERROR(VLOOKUP($A9,Data!$A:$Y,Y$1,FALSE),"-")</f>
        <v>0.05</v>
      </c>
      <c r="Y9" s="47">
        <f>IFERROR(VLOOKUP($A9,Data!$A:$Y,Y$1,FALSE)/4,"-")</f>
        <v>1.2500000000000001E-2</v>
      </c>
      <c r="Z9" s="46">
        <f>IFERROR(VLOOKUP($A9,Data!$A:$Y,Z$1,FALSE),"-")</f>
        <v>28.628</v>
      </c>
      <c r="AA9" s="46">
        <f>IFERROR(VLOOKUP($A9,Data!$A:$Y,AA$1,FALSE),"-")</f>
        <v>-5.5819999999999999</v>
      </c>
      <c r="AB9" s="46">
        <f>IFERROR(VLOOKUP($A9,Data!$A:$Y,AB$1,FALSE),"-")</f>
        <v>9.6389999999999993</v>
      </c>
      <c r="AC9" s="46">
        <f>IFERROR(VLOOKUP($A9,Data!$A:$Y,AC$1,FALSE),"-")</f>
        <v>10.128</v>
      </c>
      <c r="AD9" s="9"/>
      <c r="AE9" s="9"/>
      <c r="AF9" s="9"/>
    </row>
    <row r="10" spans="1:32" x14ac:dyDescent="0.35">
      <c r="A10" s="7" t="str">
        <f t="shared" si="0"/>
        <v>Total US - All Nielsen Measured OutletsCider ABV 5-6.9%</v>
      </c>
      <c r="B10" s="5" t="str">
        <f t="shared" ref="B10:B62" si="2">$B$6</f>
        <v>Total US - All Nielsen Measured Outlets</v>
      </c>
      <c r="C10" s="10" t="s">
        <v>16</v>
      </c>
      <c r="D10" s="106"/>
      <c r="E10" s="14" t="s">
        <v>79</v>
      </c>
      <c r="F10" s="41">
        <f>IFERROR(VLOOKUP($A10,Data!$A:$Y,F$1,FALSE),"-")</f>
        <v>127370771.18000001</v>
      </c>
      <c r="G10" s="44">
        <f>IFERROR(VLOOKUP($A10,Data!$A:$Y,G$1,FALSE)/100,"-")</f>
        <v>0.12105</v>
      </c>
      <c r="H10" s="45">
        <f>IFERROR(VLOOKUP($A10,Data!$A:$Y,H$1,FALSE),"-")</f>
        <v>3026996.8739999998</v>
      </c>
      <c r="I10" s="44">
        <f>IFERROR(VLOOKUP($A10,Data!$A:$Y,I$1,FALSE)/100,"-")</f>
        <v>9.0120000000000006E-2</v>
      </c>
      <c r="J10" s="43">
        <f>IFERROR(VLOOKUP($A10,Data!$A:$Y,K$1,FALSE),"-")</f>
        <v>42.078000000000003</v>
      </c>
      <c r="K10" s="42">
        <f>IFERROR(VLOOKUP($A10,Data!$A:$Y,K$1,FALSE)/4,"-")</f>
        <v>10.519500000000001</v>
      </c>
      <c r="L10" s="42">
        <f>IFERROR(VLOOKUP($A10,Data!$A:$Y,M$1,FALSE),"-")</f>
        <v>1.161</v>
      </c>
      <c r="M10" s="42">
        <f>IFERROR(VLOOKUP($A10,Data!$A:$Y,M$1,FALSE)/4,"-")</f>
        <v>0.29025000000000001</v>
      </c>
      <c r="N10" s="46">
        <f>IFERROR(VLOOKUP($A10,Data!$A:$Y,N$1,FALSE),"-")</f>
        <v>77.471999999999994</v>
      </c>
      <c r="O10" s="46">
        <f>IFERROR(VLOOKUP($A10,Data!$A:$Y,O$1,FALSE),"-")</f>
        <v>-1.409</v>
      </c>
      <c r="P10" s="46">
        <f>IFERROR(VLOOKUP($A10,Data!$A:$Y,P$1,FALSE),"-")</f>
        <v>80.593000000000004</v>
      </c>
      <c r="Q10" s="46">
        <f>IFERROR(VLOOKUP($A10,Data!$A:$Y,Q$1,FALSE),"-")</f>
        <v>80.067999999999998</v>
      </c>
      <c r="R10" s="41">
        <f>IFERROR(VLOOKUP($A10,Data!$A:$Y,R$1,FALSE),"-")</f>
        <v>445605617.41100001</v>
      </c>
      <c r="S10" s="44">
        <f>IFERROR(VLOOKUP($A10,Data!$A:$Y,S$1,FALSE)/100,"-")</f>
        <v>6.9530000000000008E-2</v>
      </c>
      <c r="T10" s="45">
        <f>IFERROR(VLOOKUP($A10,Data!$A:$Y,T$1,FALSE),"-")</f>
        <v>10720299.319</v>
      </c>
      <c r="U10" s="44">
        <f>IFERROR(VLOOKUP($A10,Data!$A:$Y,U$1,FALSE)/100,"-")</f>
        <v>4.7230000000000001E-2</v>
      </c>
      <c r="V10" s="43">
        <f>IFERROR(VLOOKUP($A10,Data!$A:$Y,W$1,FALSE),"-")</f>
        <v>41.567</v>
      </c>
      <c r="W10" s="42">
        <f>IFERROR(VLOOKUP($A10,Data!$A:$Y,W$1,FALSE)/4,"-")</f>
        <v>10.39175</v>
      </c>
      <c r="X10" s="42">
        <f>IFERROR(VLOOKUP($A10,Data!$A:$Y,Y$1,FALSE),"-")</f>
        <v>0.86699999999999999</v>
      </c>
      <c r="Y10" s="47">
        <f>IFERROR(VLOOKUP($A10,Data!$A:$Y,Y$1,FALSE)/4,"-")</f>
        <v>0.21675</v>
      </c>
      <c r="Z10" s="46">
        <f>IFERROR(VLOOKUP($A10,Data!$A:$Y,Z$1,FALSE),"-")</f>
        <v>77.596999999999994</v>
      </c>
      <c r="AA10" s="46">
        <f>IFERROR(VLOOKUP($A10,Data!$A:$Y,AA$1,FALSE),"-")</f>
        <v>-0.85099999999999998</v>
      </c>
      <c r="AB10" s="46">
        <f>IFERROR(VLOOKUP($A10,Data!$A:$Y,AB$1,FALSE),"-")</f>
        <v>79.977000000000004</v>
      </c>
      <c r="AC10" s="46">
        <f>IFERROR(VLOOKUP($A10,Data!$A:$Y,AC$1,FALSE),"-")</f>
        <v>79.554000000000002</v>
      </c>
      <c r="AD10" s="9"/>
      <c r="AE10" s="9"/>
      <c r="AF10" s="9"/>
    </row>
    <row r="11" spans="1:32" x14ac:dyDescent="0.35">
      <c r="A11" s="7" t="str">
        <f t="shared" si="0"/>
        <v>Total US - All Nielsen Measured OutletsCider ABV 7-8.5%</v>
      </c>
      <c r="B11" s="5" t="str">
        <f t="shared" si="2"/>
        <v>Total US - All Nielsen Measured Outlets</v>
      </c>
      <c r="C11" s="10" t="s">
        <v>17</v>
      </c>
      <c r="D11" s="106"/>
      <c r="E11" s="14" t="s">
        <v>80</v>
      </c>
      <c r="F11" s="41">
        <f>IFERROR(VLOOKUP($A11,Data!$A:$Y,F$1,FALSE),"-")</f>
        <v>2142739.3130000001</v>
      </c>
      <c r="G11" s="44">
        <f>IFERROR(VLOOKUP($A11,Data!$A:$Y,G$1,FALSE)/100,"-")</f>
        <v>0.66827999999999999</v>
      </c>
      <c r="H11" s="45">
        <f>IFERROR(VLOOKUP($A11,Data!$A:$Y,H$1,FALSE),"-")</f>
        <v>36970.040999999997</v>
      </c>
      <c r="I11" s="44">
        <f>IFERROR(VLOOKUP($A11,Data!$A:$Y,I$1,FALSE)/100,"-")</f>
        <v>0.77775000000000005</v>
      </c>
      <c r="J11" s="43">
        <f>IFERROR(VLOOKUP($A11,Data!$A:$Y,K$1,FALSE),"-")</f>
        <v>57.959000000000003</v>
      </c>
      <c r="K11" s="42">
        <f>IFERROR(VLOOKUP($A11,Data!$A:$Y,K$1,FALSE)/4,"-")</f>
        <v>14.489750000000001</v>
      </c>
      <c r="L11" s="42">
        <f>IFERROR(VLOOKUP($A11,Data!$A:$Y,M$1,FALSE),"-")</f>
        <v>-3.8029999999999999</v>
      </c>
      <c r="M11" s="42">
        <f>IFERROR(VLOOKUP($A11,Data!$A:$Y,M$1,FALSE)/4,"-")</f>
        <v>-0.95074999999999998</v>
      </c>
      <c r="N11" s="46">
        <f>IFERROR(VLOOKUP($A11,Data!$A:$Y,N$1,FALSE),"-")</f>
        <v>4.8760000000000003</v>
      </c>
      <c r="O11" s="46">
        <f>IFERROR(VLOOKUP($A11,Data!$A:$Y,O$1,FALSE),"-")</f>
        <v>1.2070000000000001</v>
      </c>
      <c r="P11" s="46">
        <f>IFERROR(VLOOKUP($A11,Data!$A:$Y,P$1,FALSE),"-")</f>
        <v>1.3560000000000001</v>
      </c>
      <c r="Q11" s="46">
        <f>IFERROR(VLOOKUP($A11,Data!$A:$Y,Q$1,FALSE),"-")</f>
        <v>0.97799999999999998</v>
      </c>
      <c r="R11" s="41">
        <f>IFERROR(VLOOKUP($A11,Data!$A:$Y,R$1,FALSE),"-")</f>
        <v>6729753.3789999997</v>
      </c>
      <c r="S11" s="44">
        <f>IFERROR(VLOOKUP($A11,Data!$A:$Y,S$1,FALSE)/100,"-")</f>
        <v>0.62734000000000001</v>
      </c>
      <c r="T11" s="45">
        <f>IFERROR(VLOOKUP($A11,Data!$A:$Y,T$1,FALSE),"-")</f>
        <v>113157.939</v>
      </c>
      <c r="U11" s="44">
        <f>IFERROR(VLOOKUP($A11,Data!$A:$Y,U$1,FALSE)/100,"-")</f>
        <v>0.80520999999999998</v>
      </c>
      <c r="V11" s="43">
        <f>IFERROR(VLOOKUP($A11,Data!$A:$Y,W$1,FALSE),"-")</f>
        <v>59.472000000000001</v>
      </c>
      <c r="W11" s="42">
        <f>IFERROR(VLOOKUP($A11,Data!$A:$Y,W$1,FALSE)/4,"-")</f>
        <v>14.868</v>
      </c>
      <c r="X11" s="42">
        <f>IFERROR(VLOOKUP($A11,Data!$A:$Y,Y$1,FALSE),"-")</f>
        <v>-6.5010000000000003</v>
      </c>
      <c r="Y11" s="47">
        <f>IFERROR(VLOOKUP($A11,Data!$A:$Y,Y$1,FALSE)/4,"-")</f>
        <v>-1.6252500000000001</v>
      </c>
      <c r="Z11" s="46">
        <f>IFERROR(VLOOKUP($A11,Data!$A:$Y,Z$1,FALSE),"-")</f>
        <v>4.133</v>
      </c>
      <c r="AA11" s="46">
        <f>IFERROR(VLOOKUP($A11,Data!$A:$Y,AA$1,FALSE),"-")</f>
        <v>1.101</v>
      </c>
      <c r="AB11" s="46">
        <f>IFERROR(VLOOKUP($A11,Data!$A:$Y,AB$1,FALSE),"-")</f>
        <v>1.208</v>
      </c>
      <c r="AC11" s="46">
        <f>IFERROR(VLOOKUP($A11,Data!$A:$Y,AC$1,FALSE),"-")</f>
        <v>0.84</v>
      </c>
      <c r="AD11" s="9"/>
      <c r="AE11" s="9"/>
      <c r="AF11" s="9"/>
    </row>
    <row r="12" spans="1:32" x14ac:dyDescent="0.35">
      <c r="A12" s="7" t="str">
        <f t="shared" si="0"/>
        <v>Total US - All Nielsen Measured OutletsCider ABV &gt;8.5%</v>
      </c>
      <c r="B12" s="1" t="str">
        <f t="shared" si="2"/>
        <v>Total US - All Nielsen Measured Outlets</v>
      </c>
      <c r="C12" s="10" t="s">
        <v>18</v>
      </c>
      <c r="D12" s="106"/>
      <c r="E12" s="15" t="s">
        <v>81</v>
      </c>
      <c r="F12" s="41">
        <f>IFERROR(VLOOKUP($A12,Data!$A:$Y,F$1,FALSE),"-")</f>
        <v>1174040.922</v>
      </c>
      <c r="G12" s="44">
        <f>IFERROR(VLOOKUP($A12,Data!$A:$Y,G$1,FALSE)/100,"-")</f>
        <v>0.11303000000000001</v>
      </c>
      <c r="H12" s="45">
        <f>IFERROR(VLOOKUP($A12,Data!$A:$Y,H$1,FALSE),"-")</f>
        <v>9328.6569999999992</v>
      </c>
      <c r="I12" s="44">
        <f>IFERROR(VLOOKUP($A12,Data!$A:$Y,I$1,FALSE)/100,"-")</f>
        <v>7.1319999999999995E-2</v>
      </c>
      <c r="J12" s="43">
        <f>IFERROR(VLOOKUP($A12,Data!$A:$Y,K$1,FALSE),"-")</f>
        <v>125.85299999999999</v>
      </c>
      <c r="K12" s="42">
        <f>IFERROR(VLOOKUP($A12,Data!$A:$Y,K$1,FALSE)/4,"-")</f>
        <v>31.463249999999999</v>
      </c>
      <c r="L12" s="42">
        <f>IFERROR(VLOOKUP($A12,Data!$A:$Y,M$1,FALSE),"-")</f>
        <v>4.7160000000000002</v>
      </c>
      <c r="M12" s="42">
        <f>IFERROR(VLOOKUP($A12,Data!$A:$Y,M$1,FALSE)/4,"-")</f>
        <v>1.179</v>
      </c>
      <c r="N12" s="46">
        <f>IFERROR(VLOOKUP($A12,Data!$A:$Y,N$1,FALSE),"-")</f>
        <v>2.2450000000000001</v>
      </c>
      <c r="O12" s="46">
        <f>IFERROR(VLOOKUP($A12,Data!$A:$Y,O$1,FALSE),"-")</f>
        <v>-7.4999999999999997E-2</v>
      </c>
      <c r="P12" s="46">
        <f>IFERROR(VLOOKUP($A12,Data!$A:$Y,P$1,FALSE),"-")</f>
        <v>0.74299999999999999</v>
      </c>
      <c r="Q12" s="46">
        <f>IFERROR(VLOOKUP($A12,Data!$A:$Y,Q$1,FALSE),"-")</f>
        <v>0.247</v>
      </c>
      <c r="R12" s="41">
        <f>IFERROR(VLOOKUP($A12,Data!$A:$Y,R$1,FALSE),"-")</f>
        <v>4613059.9419999998</v>
      </c>
      <c r="S12" s="44">
        <f>IFERROR(VLOOKUP($A12,Data!$A:$Y,S$1,FALSE)/100,"-")</f>
        <v>1.7299999999999998E-3</v>
      </c>
      <c r="T12" s="45">
        <f>IFERROR(VLOOKUP($A12,Data!$A:$Y,T$1,FALSE),"-")</f>
        <v>36594.33</v>
      </c>
      <c r="U12" s="44">
        <f>IFERROR(VLOOKUP($A12,Data!$A:$Y,U$1,FALSE)/100,"-")</f>
        <v>-1.069E-2</v>
      </c>
      <c r="V12" s="43">
        <f>IFERROR(VLOOKUP($A12,Data!$A:$Y,W$1,FALSE),"-")</f>
        <v>126.059</v>
      </c>
      <c r="W12" s="42">
        <f>IFERROR(VLOOKUP($A12,Data!$A:$Y,W$1,FALSE)/4,"-")</f>
        <v>31.514749999999999</v>
      </c>
      <c r="X12" s="42">
        <f>IFERROR(VLOOKUP($A12,Data!$A:$Y,Y$1,FALSE),"-")</f>
        <v>1.5620000000000001</v>
      </c>
      <c r="Y12" s="47">
        <f>IFERROR(VLOOKUP($A12,Data!$A:$Y,Y$1,FALSE)/4,"-")</f>
        <v>0.39050000000000001</v>
      </c>
      <c r="Z12" s="46">
        <f>IFERROR(VLOOKUP($A12,Data!$A:$Y,Z$1,FALSE),"-")</f>
        <v>2.2610000000000001</v>
      </c>
      <c r="AA12" s="46">
        <f>IFERROR(VLOOKUP($A12,Data!$A:$Y,AA$1,FALSE),"-")</f>
        <v>-0.23599999999999999</v>
      </c>
      <c r="AB12" s="46">
        <f>IFERROR(VLOOKUP($A12,Data!$A:$Y,AB$1,FALSE),"-")</f>
        <v>0.82799999999999996</v>
      </c>
      <c r="AC12" s="46">
        <f>IFERROR(VLOOKUP($A12,Data!$A:$Y,AC$1,FALSE),"-")</f>
        <v>0.27200000000000002</v>
      </c>
      <c r="AD12" s="9"/>
      <c r="AE12" s="9"/>
      <c r="AF12" s="9"/>
    </row>
    <row r="13" spans="1:32" x14ac:dyDescent="0.35">
      <c r="A13" s="7" t="str">
        <f t="shared" si="0"/>
        <v>Total US - All Nielsen Measured OutletsCIDERBOTTLE</v>
      </c>
      <c r="B13" s="1" t="str">
        <f t="shared" si="2"/>
        <v>Total US - All Nielsen Measured Outlets</v>
      </c>
      <c r="C13" s="10" t="str">
        <f>CONCATENATE($C$6,E13)</f>
        <v>CIDERBOTTLE</v>
      </c>
      <c r="D13" s="100" t="s">
        <v>83</v>
      </c>
      <c r="E13" s="16" t="s">
        <v>19</v>
      </c>
      <c r="F13" s="41">
        <f>IFERROR(VLOOKUP($A13,Data!$A:$Y,F$1,FALSE),"-")</f>
        <v>91166632.446999997</v>
      </c>
      <c r="G13" s="44">
        <f>IFERROR(VLOOKUP($A13,Data!$A:$Y,G$1,FALSE)/100,"-")</f>
        <v>7.6319999999999999E-2</v>
      </c>
      <c r="H13" s="45">
        <f>IFERROR(VLOOKUP($A13,Data!$A:$Y,H$1,FALSE),"-")</f>
        <v>2280184.5260000001</v>
      </c>
      <c r="I13" s="44">
        <f>IFERROR(VLOOKUP($A13,Data!$A:$Y,I$1,FALSE)/100,"-")</f>
        <v>7.0489999999999997E-2</v>
      </c>
      <c r="J13" s="43">
        <f>IFERROR(VLOOKUP($A13,Data!$A:$Y,K$1,FALSE),"-")</f>
        <v>39.981999999999999</v>
      </c>
      <c r="K13" s="42">
        <f>IFERROR(VLOOKUP($A13,Data!$A:$Y,K$1,FALSE)/4,"-")</f>
        <v>9.9954999999999998</v>
      </c>
      <c r="L13" s="42">
        <f>IFERROR(VLOOKUP($A13,Data!$A:$Y,M$1,FALSE),"-")</f>
        <v>0.217</v>
      </c>
      <c r="M13" s="42">
        <f>IFERROR(VLOOKUP($A13,Data!$A:$Y,M$1,FALSE)/4,"-")</f>
        <v>5.425E-2</v>
      </c>
      <c r="N13" s="46">
        <f>IFERROR(VLOOKUP($A13,Data!$A:$Y,N$1,FALSE),"-")</f>
        <v>77.239000000000004</v>
      </c>
      <c r="O13" s="46">
        <f>IFERROR(VLOOKUP($A13,Data!$A:$Y,O$1,FALSE),"-")</f>
        <v>-1.0629999999999999</v>
      </c>
      <c r="P13" s="46">
        <f>IFERROR(VLOOKUP($A13,Data!$A:$Y,P$1,FALSE),"-")</f>
        <v>57.685000000000002</v>
      </c>
      <c r="Q13" s="46">
        <f>IFERROR(VLOOKUP($A13,Data!$A:$Y,Q$1,FALSE),"-")</f>
        <v>60.314</v>
      </c>
      <c r="R13" s="41">
        <f>IFERROR(VLOOKUP($A13,Data!$A:$Y,R$1,FALSE),"-")</f>
        <v>327001411.53600001</v>
      </c>
      <c r="S13" s="44">
        <f>IFERROR(VLOOKUP($A13,Data!$A:$Y,S$1,FALSE)/100,"-")</f>
        <v>-3.8210000000000001E-2</v>
      </c>
      <c r="T13" s="45">
        <f>IFERROR(VLOOKUP($A13,Data!$A:$Y,T$1,FALSE),"-")</f>
        <v>8176566.8899999997</v>
      </c>
      <c r="U13" s="44">
        <f>IFERROR(VLOOKUP($A13,Data!$A:$Y,U$1,FALSE)/100,"-")</f>
        <v>-4.4699999999999997E-2</v>
      </c>
      <c r="V13" s="43">
        <f>IFERROR(VLOOKUP($A13,Data!$A:$Y,W$1,FALSE),"-")</f>
        <v>39.993000000000002</v>
      </c>
      <c r="W13" s="42">
        <f>IFERROR(VLOOKUP($A13,Data!$A:$Y,W$1,FALSE)/4,"-")</f>
        <v>9.9982500000000005</v>
      </c>
      <c r="X13" s="42">
        <f>IFERROR(VLOOKUP($A13,Data!$A:$Y,Y$1,FALSE),"-")</f>
        <v>0.27</v>
      </c>
      <c r="Y13" s="47">
        <f>IFERROR(VLOOKUP($A13,Data!$A:$Y,Y$1,FALSE)/4,"-")</f>
        <v>6.7500000000000004E-2</v>
      </c>
      <c r="Z13" s="46">
        <f>IFERROR(VLOOKUP($A13,Data!$A:$Y,Z$1,FALSE),"-")</f>
        <v>77.421999999999997</v>
      </c>
      <c r="AA13" s="46">
        <f>IFERROR(VLOOKUP($A13,Data!$A:$Y,AA$1,FALSE),"-")</f>
        <v>-1.1100000000000001</v>
      </c>
      <c r="AB13" s="46">
        <f>IFERROR(VLOOKUP($A13,Data!$A:$Y,AB$1,FALSE),"-")</f>
        <v>58.69</v>
      </c>
      <c r="AC13" s="46">
        <f>IFERROR(VLOOKUP($A13,Data!$A:$Y,AC$1,FALSE),"-")</f>
        <v>60.677999999999997</v>
      </c>
      <c r="AD13" s="9"/>
      <c r="AE13" s="9"/>
      <c r="AF13" s="9"/>
    </row>
    <row r="14" spans="1:32" x14ac:dyDescent="0.35">
      <c r="A14" s="7" t="str">
        <f t="shared" si="0"/>
        <v>Total US - All Nielsen Measured OutletsCIDERCAN</v>
      </c>
      <c r="B14" s="1" t="str">
        <f t="shared" si="2"/>
        <v>Total US - All Nielsen Measured Outlets</v>
      </c>
      <c r="C14" s="10" t="str">
        <f>CONCATENATE($C$6,E14)</f>
        <v>CIDERCAN</v>
      </c>
      <c r="D14" s="100"/>
      <c r="E14" s="16" t="s">
        <v>20</v>
      </c>
      <c r="F14" s="41">
        <f>IFERROR(VLOOKUP($A14,Data!$A:$Y,F$1,FALSE),"-")</f>
        <v>66864718.489</v>
      </c>
      <c r="G14" s="44">
        <f>IFERROR(VLOOKUP($A14,Data!$A:$Y,G$1,FALSE)/100,"-")</f>
        <v>0.13349</v>
      </c>
      <c r="H14" s="45">
        <f>IFERROR(VLOOKUP($A14,Data!$A:$Y,H$1,FALSE),"-")</f>
        <v>1500279.456</v>
      </c>
      <c r="I14" s="44">
        <f>IFERROR(VLOOKUP($A14,Data!$A:$Y,I$1,FALSE)/100,"-")</f>
        <v>6.4170000000000005E-2</v>
      </c>
      <c r="J14" s="43">
        <f>IFERROR(VLOOKUP($A14,Data!$A:$Y,K$1,FALSE),"-")</f>
        <v>44.567999999999998</v>
      </c>
      <c r="K14" s="42">
        <f>IFERROR(VLOOKUP($A14,Data!$A:$Y,K$1,FALSE)/4,"-")</f>
        <v>11.141999999999999</v>
      </c>
      <c r="L14" s="42">
        <f>IFERROR(VLOOKUP($A14,Data!$A:$Y,M$1,FALSE),"-")</f>
        <v>2.726</v>
      </c>
      <c r="M14" s="42">
        <f>IFERROR(VLOOKUP($A14,Data!$A:$Y,M$1,FALSE)/4,"-")</f>
        <v>0.68149999999999999</v>
      </c>
      <c r="N14" s="46">
        <f>IFERROR(VLOOKUP($A14,Data!$A:$Y,N$1,FALSE),"-")</f>
        <v>39.564</v>
      </c>
      <c r="O14" s="46">
        <f>IFERROR(VLOOKUP($A14,Data!$A:$Y,O$1,FALSE),"-")</f>
        <v>-19.881</v>
      </c>
      <c r="P14" s="46">
        <f>IFERROR(VLOOKUP($A14,Data!$A:$Y,P$1,FALSE),"-")</f>
        <v>42.308</v>
      </c>
      <c r="Q14" s="46">
        <f>IFERROR(VLOOKUP($A14,Data!$A:$Y,Q$1,FALSE),"-")</f>
        <v>39.683999999999997</v>
      </c>
      <c r="R14" s="41">
        <f>IFERROR(VLOOKUP($A14,Data!$A:$Y,R$1,FALSE),"-")</f>
        <v>230133049.14399999</v>
      </c>
      <c r="S14" s="44">
        <f>IFERROR(VLOOKUP($A14,Data!$A:$Y,S$1,FALSE)/100,"-")</f>
        <v>0.23629</v>
      </c>
      <c r="T14" s="45">
        <f>IFERROR(VLOOKUP($A14,Data!$A:$Y,T$1,FALSE),"-")</f>
        <v>5298642.95</v>
      </c>
      <c r="U14" s="44">
        <f>IFERROR(VLOOKUP($A14,Data!$A:$Y,U$1,FALSE)/100,"-")</f>
        <v>0.18617</v>
      </c>
      <c r="V14" s="43">
        <f>IFERROR(VLOOKUP($A14,Data!$A:$Y,W$1,FALSE),"-")</f>
        <v>43.432000000000002</v>
      </c>
      <c r="W14" s="42">
        <f>IFERROR(VLOOKUP($A14,Data!$A:$Y,W$1,FALSE)/4,"-")</f>
        <v>10.858000000000001</v>
      </c>
      <c r="X14" s="42">
        <f>IFERROR(VLOOKUP($A14,Data!$A:$Y,Y$1,FALSE),"-")</f>
        <v>1.76</v>
      </c>
      <c r="Y14" s="47">
        <f>IFERROR(VLOOKUP($A14,Data!$A:$Y,Y$1,FALSE)/4,"-")</f>
        <v>0.44</v>
      </c>
      <c r="Z14" s="46">
        <f>IFERROR(VLOOKUP($A14,Data!$A:$Y,Z$1,FALSE),"-")</f>
        <v>49.091999999999999</v>
      </c>
      <c r="AA14" s="46">
        <f>IFERROR(VLOOKUP($A14,Data!$A:$Y,AA$1,FALSE),"-")</f>
        <v>3.4460000000000002</v>
      </c>
      <c r="AB14" s="46">
        <f>IFERROR(VLOOKUP($A14,Data!$A:$Y,AB$1,FALSE),"-")</f>
        <v>41.304000000000002</v>
      </c>
      <c r="AC14" s="46">
        <f>IFERROR(VLOOKUP($A14,Data!$A:$Y,AC$1,FALSE),"-")</f>
        <v>39.320999999999998</v>
      </c>
      <c r="AD14" s="9"/>
      <c r="AE14" s="9"/>
      <c r="AF14" s="9"/>
    </row>
    <row r="15" spans="1:32" x14ac:dyDescent="0.35">
      <c r="A15" s="7" t="str">
        <f t="shared" si="0"/>
        <v>Total US - All Nielsen Measured OutletsCIDER OTHER PACKAGE</v>
      </c>
      <c r="B15" s="1" t="str">
        <f t="shared" si="2"/>
        <v>Total US - All Nielsen Measured Outlets</v>
      </c>
      <c r="C15" s="10" t="s">
        <v>92</v>
      </c>
      <c r="D15" s="100"/>
      <c r="E15" s="16" t="s">
        <v>82</v>
      </c>
      <c r="F15" s="41">
        <f>IFERROR(VLOOKUP($A15,Data!$A:$Y,F$1,FALSE),"-")</f>
        <v>2057.56</v>
      </c>
      <c r="G15" s="44">
        <f>IFERROR(VLOOKUP($A15,Data!$A:$Y,G$1,FALSE)/100,"-")</f>
        <v>0.25114999999999998</v>
      </c>
      <c r="H15" s="45">
        <f>IFERROR(VLOOKUP($A15,Data!$A:$Y,H$1,FALSE),"-")</f>
        <v>50.500999999999998</v>
      </c>
      <c r="I15" s="44">
        <f>IFERROR(VLOOKUP($A15,Data!$A:$Y,I$1,FALSE)/100,"-")</f>
        <v>0.37142000000000003</v>
      </c>
      <c r="J15" s="43">
        <f>IFERROR(VLOOKUP($A15,Data!$A:$Y,K$1,FALSE),"-")</f>
        <v>40.743000000000002</v>
      </c>
      <c r="K15" s="42">
        <f>IFERROR(VLOOKUP($A15,Data!$A:$Y,K$1,FALSE)/4,"-")</f>
        <v>10.185750000000001</v>
      </c>
      <c r="L15" s="42">
        <f>IFERROR(VLOOKUP($A15,Data!$A:$Y,M$1,FALSE),"-")</f>
        <v>-3.9159999999999999</v>
      </c>
      <c r="M15" s="42">
        <f>IFERROR(VLOOKUP($A15,Data!$A:$Y,M$1,FALSE)/4,"-")</f>
        <v>-0.97899999999999998</v>
      </c>
      <c r="N15" s="46">
        <f>IFERROR(VLOOKUP($A15,Data!$A:$Y,N$1,FALSE),"-")</f>
        <v>1.4E-2</v>
      </c>
      <c r="O15" s="46">
        <f>IFERROR(VLOOKUP($A15,Data!$A:$Y,O$1,FALSE),"-")</f>
        <v>2E-3</v>
      </c>
      <c r="P15" s="46">
        <f>IFERROR(VLOOKUP($A15,Data!$A:$Y,P$1,FALSE),"-")</f>
        <v>1E-3</v>
      </c>
      <c r="Q15" s="46">
        <f>IFERROR(VLOOKUP($A15,Data!$A:$Y,Q$1,FALSE),"-")</f>
        <v>1E-3</v>
      </c>
      <c r="R15" s="41">
        <f>IFERROR(VLOOKUP($A15,Data!$A:$Y,R$1,FALSE),"-")</f>
        <v>7220.11</v>
      </c>
      <c r="S15" s="44">
        <f>IFERROR(VLOOKUP($A15,Data!$A:$Y,S$1,FALSE)/100,"-")</f>
        <v>-6.7159999999999997E-2</v>
      </c>
      <c r="T15" s="45">
        <f>IFERROR(VLOOKUP($A15,Data!$A:$Y,T$1,FALSE),"-")</f>
        <v>176.75299999999999</v>
      </c>
      <c r="U15" s="44">
        <f>IFERROR(VLOOKUP($A15,Data!$A:$Y,U$1,FALSE)/100,"-")</f>
        <v>-9.2660000000000006E-2</v>
      </c>
      <c r="V15" s="43">
        <f>IFERROR(VLOOKUP($A15,Data!$A:$Y,W$1,FALSE),"-")</f>
        <v>40.848999999999997</v>
      </c>
      <c r="W15" s="42">
        <f>IFERROR(VLOOKUP($A15,Data!$A:$Y,W$1,FALSE)/4,"-")</f>
        <v>10.212249999999999</v>
      </c>
      <c r="X15" s="42">
        <f>IFERROR(VLOOKUP($A15,Data!$A:$Y,Y$1,FALSE),"-")</f>
        <v>1.117</v>
      </c>
      <c r="Y15" s="47">
        <f>IFERROR(VLOOKUP($A15,Data!$A:$Y,Y$1,FALSE)/4,"-")</f>
        <v>0.27925</v>
      </c>
      <c r="Z15" s="46">
        <f>IFERROR(VLOOKUP($A15,Data!$A:$Y,Z$1,FALSE),"-")</f>
        <v>1.4E-2</v>
      </c>
      <c r="AA15" s="46">
        <f>IFERROR(VLOOKUP($A15,Data!$A:$Y,AA$1,FALSE),"-")</f>
        <v>4.0000000000000001E-3</v>
      </c>
      <c r="AB15" s="46">
        <f>IFERROR(VLOOKUP($A15,Data!$A:$Y,AB$1,FALSE),"-")</f>
        <v>1E-3</v>
      </c>
      <c r="AC15" s="46">
        <f>IFERROR(VLOOKUP($A15,Data!$A:$Y,AC$1,FALSE),"-")</f>
        <v>1E-3</v>
      </c>
      <c r="AD15" s="9"/>
      <c r="AE15" s="9"/>
      <c r="AF15" s="9"/>
    </row>
    <row r="16" spans="1:32" x14ac:dyDescent="0.35">
      <c r="A16" s="7" t="str">
        <f t="shared" si="0"/>
        <v>Total US - All Nielsen Measured OutletsCIDERCAN6PK</v>
      </c>
      <c r="B16" s="1" t="str">
        <f t="shared" si="2"/>
        <v>Total US - All Nielsen Measured Outlets</v>
      </c>
      <c r="C16" s="5" t="str">
        <f>CONCATENATE($C$6,$D$16,E16)</f>
        <v>CIDERCAN6PK</v>
      </c>
      <c r="D16" s="101" t="s">
        <v>20</v>
      </c>
      <c r="E16" s="17" t="s">
        <v>22</v>
      </c>
      <c r="F16" s="41">
        <f>IFERROR(VLOOKUP($A16,Data!$A:$Y,F$1,FALSE),"-")</f>
        <v>27172099.728</v>
      </c>
      <c r="G16" s="44">
        <f>IFERROR(VLOOKUP($A16,Data!$A:$Y,G$1,FALSE)/100,"-")</f>
        <v>0.34799999999999998</v>
      </c>
      <c r="H16" s="45">
        <f>IFERROR(VLOOKUP($A16,Data!$A:$Y,H$1,FALSE),"-")</f>
        <v>623066.47100000002</v>
      </c>
      <c r="I16" s="44">
        <f>IFERROR(VLOOKUP($A16,Data!$A:$Y,I$1,FALSE)/100,"-")</f>
        <v>0.32679000000000002</v>
      </c>
      <c r="J16" s="43">
        <f>IFERROR(VLOOKUP($A16,Data!$A:$Y,K$1,FALSE),"-")</f>
        <v>43.61</v>
      </c>
      <c r="K16" s="42">
        <f>IFERROR(VLOOKUP($A16,Data!$A:$Y,K$1,FALSE)/4,"-")</f>
        <v>10.9025</v>
      </c>
      <c r="L16" s="42">
        <f>IFERROR(VLOOKUP($A16,Data!$A:$Y,M$1,FALSE),"-")</f>
        <v>0.68600000000000005</v>
      </c>
      <c r="M16" s="42">
        <f>IFERROR(VLOOKUP($A16,Data!$A:$Y,M$1,FALSE)/4,"-")</f>
        <v>0.17150000000000001</v>
      </c>
      <c r="N16" s="46">
        <f>IFERROR(VLOOKUP($A16,Data!$A:$Y,N$1,FALSE),"-")</f>
        <v>24.890999999999998</v>
      </c>
      <c r="O16" s="46">
        <f>IFERROR(VLOOKUP($A16,Data!$A:$Y,O$1,FALSE),"-")</f>
        <v>-8.2319999999999993</v>
      </c>
      <c r="P16" s="46">
        <f>IFERROR(VLOOKUP($A16,Data!$A:$Y,P$1,FALSE),"-")</f>
        <v>17.193000000000001</v>
      </c>
      <c r="Q16" s="46">
        <f>IFERROR(VLOOKUP($A16,Data!$A:$Y,Q$1,FALSE),"-")</f>
        <v>16.481000000000002</v>
      </c>
      <c r="R16" s="41">
        <f>IFERROR(VLOOKUP($A16,Data!$A:$Y,R$1,FALSE),"-")</f>
        <v>85756196.949000001</v>
      </c>
      <c r="S16" s="44">
        <f>IFERROR(VLOOKUP($A16,Data!$A:$Y,S$1,FALSE)/100,"-")</f>
        <v>0.35737999999999998</v>
      </c>
      <c r="T16" s="45">
        <f>IFERROR(VLOOKUP($A16,Data!$A:$Y,T$1,FALSE),"-")</f>
        <v>1975766.504</v>
      </c>
      <c r="U16" s="44">
        <f>IFERROR(VLOOKUP($A16,Data!$A:$Y,U$1,FALSE)/100,"-")</f>
        <v>0.33350000000000002</v>
      </c>
      <c r="V16" s="43">
        <f>IFERROR(VLOOKUP($A16,Data!$A:$Y,W$1,FALSE),"-")</f>
        <v>43.404000000000003</v>
      </c>
      <c r="W16" s="42">
        <f>IFERROR(VLOOKUP($A16,Data!$A:$Y,W$1,FALSE)/4,"-")</f>
        <v>10.851000000000001</v>
      </c>
      <c r="X16" s="42">
        <f>IFERROR(VLOOKUP($A16,Data!$A:$Y,Y$1,FALSE),"-")</f>
        <v>0.76400000000000001</v>
      </c>
      <c r="Y16" s="47">
        <f>IFERROR(VLOOKUP($A16,Data!$A:$Y,Y$1,FALSE)/4,"-")</f>
        <v>0.191</v>
      </c>
      <c r="Z16" s="46">
        <f>IFERROR(VLOOKUP($A16,Data!$A:$Y,Z$1,FALSE),"-")</f>
        <v>27.206</v>
      </c>
      <c r="AA16" s="46">
        <f>IFERROR(VLOOKUP($A16,Data!$A:$Y,AA$1,FALSE),"-")</f>
        <v>1.075</v>
      </c>
      <c r="AB16" s="46">
        <f>IFERROR(VLOOKUP($A16,Data!$A:$Y,AB$1,FALSE),"-")</f>
        <v>15.391</v>
      </c>
      <c r="AC16" s="46">
        <f>IFERROR(VLOOKUP($A16,Data!$A:$Y,AC$1,FALSE),"-")</f>
        <v>14.662000000000001</v>
      </c>
      <c r="AD16" s="9"/>
      <c r="AE16" s="9"/>
      <c r="AF16" s="9"/>
    </row>
    <row r="17" spans="1:32" x14ac:dyDescent="0.35">
      <c r="A17" s="7" t="str">
        <f t="shared" si="0"/>
        <v>Total US - All Nielsen Measured OutletsCIDERCAN12PK</v>
      </c>
      <c r="B17" s="1" t="str">
        <f t="shared" si="2"/>
        <v>Total US - All Nielsen Measured Outlets</v>
      </c>
      <c r="C17" s="5" t="str">
        <f>CONCATENATE($C$6,$D$16,E17)</f>
        <v>CIDERCAN12PK</v>
      </c>
      <c r="D17" s="101"/>
      <c r="E17" s="17" t="s">
        <v>23</v>
      </c>
      <c r="F17" s="41">
        <f>IFERROR(VLOOKUP($A17,Data!$A:$Y,F$1,FALSE),"-")</f>
        <v>8842335.7479999997</v>
      </c>
      <c r="G17" s="44">
        <f>IFERROR(VLOOKUP($A17,Data!$A:$Y,G$1,FALSE)/100,"-")</f>
        <v>-0.30962000000000001</v>
      </c>
      <c r="H17" s="45">
        <f>IFERROR(VLOOKUP($A17,Data!$A:$Y,H$1,FALSE),"-")</f>
        <v>250161.266</v>
      </c>
      <c r="I17" s="44">
        <f>IFERROR(VLOOKUP($A17,Data!$A:$Y,I$1,FALSE)/100,"-")</f>
        <v>-0.33224999999999999</v>
      </c>
      <c r="J17" s="43">
        <f>IFERROR(VLOOKUP($A17,Data!$A:$Y,K$1,FALSE),"-")</f>
        <v>35.347000000000001</v>
      </c>
      <c r="K17" s="42">
        <f>IFERROR(VLOOKUP($A17,Data!$A:$Y,K$1,FALSE)/4,"-")</f>
        <v>8.8367500000000003</v>
      </c>
      <c r="L17" s="42">
        <f>IFERROR(VLOOKUP($A17,Data!$A:$Y,M$1,FALSE),"-")</f>
        <v>1.159</v>
      </c>
      <c r="M17" s="42">
        <f>IFERROR(VLOOKUP($A17,Data!$A:$Y,M$1,FALSE)/4,"-")</f>
        <v>0.28975000000000001</v>
      </c>
      <c r="N17" s="46">
        <f>IFERROR(VLOOKUP($A17,Data!$A:$Y,N$1,FALSE),"-")</f>
        <v>21.265000000000001</v>
      </c>
      <c r="O17" s="46">
        <f>IFERROR(VLOOKUP($A17,Data!$A:$Y,O$1,FALSE),"-")</f>
        <v>-23.605</v>
      </c>
      <c r="P17" s="46">
        <f>IFERROR(VLOOKUP($A17,Data!$A:$Y,P$1,FALSE),"-")</f>
        <v>5.5949999999999998</v>
      </c>
      <c r="Q17" s="46">
        <f>IFERROR(VLOOKUP($A17,Data!$A:$Y,Q$1,FALSE),"-")</f>
        <v>6.617</v>
      </c>
      <c r="R17" s="41">
        <f>IFERROR(VLOOKUP($A17,Data!$A:$Y,R$1,FALSE),"-")</f>
        <v>37637047.109999999</v>
      </c>
      <c r="S17" s="44">
        <f>IFERROR(VLOOKUP($A17,Data!$A:$Y,S$1,FALSE)/100,"-")</f>
        <v>0.13971</v>
      </c>
      <c r="T17" s="45">
        <f>IFERROR(VLOOKUP($A17,Data!$A:$Y,T$1,FALSE),"-")</f>
        <v>1082203.686</v>
      </c>
      <c r="U17" s="44">
        <f>IFERROR(VLOOKUP($A17,Data!$A:$Y,U$1,FALSE)/100,"-")</f>
        <v>0.11169999999999999</v>
      </c>
      <c r="V17" s="43">
        <f>IFERROR(VLOOKUP($A17,Data!$A:$Y,W$1,FALSE),"-")</f>
        <v>34.777999999999999</v>
      </c>
      <c r="W17" s="42">
        <f>IFERROR(VLOOKUP($A17,Data!$A:$Y,W$1,FALSE)/4,"-")</f>
        <v>8.6944999999999997</v>
      </c>
      <c r="X17" s="42">
        <f>IFERROR(VLOOKUP($A17,Data!$A:$Y,Y$1,FALSE),"-")</f>
        <v>0.85399999999999998</v>
      </c>
      <c r="Y17" s="47">
        <f>IFERROR(VLOOKUP($A17,Data!$A:$Y,Y$1,FALSE)/4,"-")</f>
        <v>0.2135</v>
      </c>
      <c r="Z17" s="46">
        <f>IFERROR(VLOOKUP($A17,Data!$A:$Y,Z$1,FALSE),"-")</f>
        <v>32.451999999999998</v>
      </c>
      <c r="AA17" s="46">
        <f>IFERROR(VLOOKUP($A17,Data!$A:$Y,AA$1,FALSE),"-")</f>
        <v>4.0579999999999998</v>
      </c>
      <c r="AB17" s="46">
        <f>IFERROR(VLOOKUP($A17,Data!$A:$Y,AB$1,FALSE),"-")</f>
        <v>6.7549999999999999</v>
      </c>
      <c r="AC17" s="46">
        <f>IFERROR(VLOOKUP($A17,Data!$A:$Y,AC$1,FALSE),"-")</f>
        <v>8.0310000000000006</v>
      </c>
      <c r="AD17" s="9"/>
      <c r="AE17" s="9"/>
      <c r="AF17" s="9"/>
    </row>
    <row r="18" spans="1:32" x14ac:dyDescent="0.35">
      <c r="A18" s="7" t="str">
        <f t="shared" si="0"/>
        <v>Total US - All Nielsen Measured OutletsCIDERCAN4PK</v>
      </c>
      <c r="B18" s="1" t="str">
        <f t="shared" si="2"/>
        <v>Total US - All Nielsen Measured Outlets</v>
      </c>
      <c r="C18" s="5" t="str">
        <f>CONCATENATE($C$6,$D$16,E18)</f>
        <v>CIDERCAN4PK</v>
      </c>
      <c r="D18" s="101"/>
      <c r="E18" s="17" t="s">
        <v>24</v>
      </c>
      <c r="F18" s="41">
        <f>IFERROR(VLOOKUP($A18,Data!$A:$Y,F$1,FALSE),"-")</f>
        <v>15720107.267000001</v>
      </c>
      <c r="G18" s="44">
        <f>IFERROR(VLOOKUP($A18,Data!$A:$Y,G$1,FALSE)/100,"-")</f>
        <v>0.20164000000000001</v>
      </c>
      <c r="H18" s="45">
        <f>IFERROR(VLOOKUP($A18,Data!$A:$Y,H$1,FALSE),"-")</f>
        <v>314578.65700000001</v>
      </c>
      <c r="I18" s="44">
        <f>IFERROR(VLOOKUP($A18,Data!$A:$Y,I$1,FALSE)/100,"-")</f>
        <v>0.16736000000000001</v>
      </c>
      <c r="J18" s="43">
        <f>IFERROR(VLOOKUP($A18,Data!$A:$Y,K$1,FALSE),"-")</f>
        <v>49.972000000000001</v>
      </c>
      <c r="K18" s="42">
        <f>IFERROR(VLOOKUP($A18,Data!$A:$Y,K$1,FALSE)/4,"-")</f>
        <v>12.493</v>
      </c>
      <c r="L18" s="42">
        <f>IFERROR(VLOOKUP($A18,Data!$A:$Y,M$1,FALSE),"-")</f>
        <v>1.4259999999999999</v>
      </c>
      <c r="M18" s="42">
        <f>IFERROR(VLOOKUP($A18,Data!$A:$Y,M$1,FALSE)/4,"-")</f>
        <v>0.35649999999999998</v>
      </c>
      <c r="N18" s="46">
        <f>IFERROR(VLOOKUP($A18,Data!$A:$Y,N$1,FALSE),"-")</f>
        <v>15.04</v>
      </c>
      <c r="O18" s="46">
        <f>IFERROR(VLOOKUP($A18,Data!$A:$Y,O$1,FALSE),"-")</f>
        <v>-0.45500000000000002</v>
      </c>
      <c r="P18" s="46">
        <f>IFERROR(VLOOKUP($A18,Data!$A:$Y,P$1,FALSE),"-")</f>
        <v>9.9469999999999992</v>
      </c>
      <c r="Q18" s="46">
        <f>IFERROR(VLOOKUP($A18,Data!$A:$Y,Q$1,FALSE),"-")</f>
        <v>8.3209999999999997</v>
      </c>
      <c r="R18" s="41">
        <f>IFERROR(VLOOKUP($A18,Data!$A:$Y,R$1,FALSE),"-")</f>
        <v>53592410.225000001</v>
      </c>
      <c r="S18" s="44">
        <f>IFERROR(VLOOKUP($A18,Data!$A:$Y,S$1,FALSE)/100,"-")</f>
        <v>0.22111999999999998</v>
      </c>
      <c r="T18" s="45">
        <f>IFERROR(VLOOKUP($A18,Data!$A:$Y,T$1,FALSE),"-")</f>
        <v>1086937.487</v>
      </c>
      <c r="U18" s="44">
        <f>IFERROR(VLOOKUP($A18,Data!$A:$Y,U$1,FALSE)/100,"-")</f>
        <v>0.18431999999999998</v>
      </c>
      <c r="V18" s="43">
        <f>IFERROR(VLOOKUP($A18,Data!$A:$Y,W$1,FALSE),"-")</f>
        <v>49.305999999999997</v>
      </c>
      <c r="W18" s="42">
        <f>IFERROR(VLOOKUP($A18,Data!$A:$Y,W$1,FALSE)/4,"-")</f>
        <v>12.326499999999999</v>
      </c>
      <c r="X18" s="42">
        <f>IFERROR(VLOOKUP($A18,Data!$A:$Y,Y$1,FALSE),"-")</f>
        <v>1.486</v>
      </c>
      <c r="Y18" s="47">
        <f>IFERROR(VLOOKUP($A18,Data!$A:$Y,Y$1,FALSE)/4,"-")</f>
        <v>0.3715</v>
      </c>
      <c r="Z18" s="46">
        <f>IFERROR(VLOOKUP($A18,Data!$A:$Y,Z$1,FALSE),"-")</f>
        <v>14.795999999999999</v>
      </c>
      <c r="AA18" s="46">
        <f>IFERROR(VLOOKUP($A18,Data!$A:$Y,AA$1,FALSE),"-")</f>
        <v>0.17499999999999999</v>
      </c>
      <c r="AB18" s="46">
        <f>IFERROR(VLOOKUP($A18,Data!$A:$Y,AB$1,FALSE),"-")</f>
        <v>9.6189999999999998</v>
      </c>
      <c r="AC18" s="46">
        <f>IFERROR(VLOOKUP($A18,Data!$A:$Y,AC$1,FALSE),"-")</f>
        <v>8.0660000000000007</v>
      </c>
      <c r="AD18" s="9"/>
      <c r="AE18" s="9"/>
      <c r="AF18" s="9"/>
    </row>
    <row r="19" spans="1:32" x14ac:dyDescent="0.35">
      <c r="A19" s="7" t="str">
        <f t="shared" si="0"/>
        <v>Total US - All Nielsen Measured OutletsCIDERCAN1PK</v>
      </c>
      <c r="B19" s="1" t="str">
        <f t="shared" si="2"/>
        <v>Total US - All Nielsen Measured Outlets</v>
      </c>
      <c r="C19" s="5" t="str">
        <f>CONCATENATE($C$6,$D$16,E19)</f>
        <v>CIDERCAN1PK</v>
      </c>
      <c r="D19" s="101"/>
      <c r="E19" s="17" t="s">
        <v>25</v>
      </c>
      <c r="F19" s="41">
        <f>IFERROR(VLOOKUP($A19,Data!$A:$Y,F$1,FALSE),"-")</f>
        <v>12302305.336999999</v>
      </c>
      <c r="G19" s="44">
        <f>IFERROR(VLOOKUP($A19,Data!$A:$Y,G$1,FALSE)/100,"-")</f>
        <v>0.10771000000000001</v>
      </c>
      <c r="H19" s="45">
        <f>IFERROR(VLOOKUP($A19,Data!$A:$Y,H$1,FALSE),"-")</f>
        <v>248287.541</v>
      </c>
      <c r="I19" s="44">
        <f>IFERROR(VLOOKUP($A19,Data!$A:$Y,I$1,FALSE)/100,"-")</f>
        <v>-2.2959999999999998E-2</v>
      </c>
      <c r="J19" s="43">
        <f>IFERROR(VLOOKUP($A19,Data!$A:$Y,K$1,FALSE),"-")</f>
        <v>49.548999999999999</v>
      </c>
      <c r="K19" s="42">
        <f>IFERROR(VLOOKUP($A19,Data!$A:$Y,K$1,FALSE)/4,"-")</f>
        <v>12.38725</v>
      </c>
      <c r="L19" s="42">
        <f>IFERROR(VLOOKUP($A19,Data!$A:$Y,M$1,FALSE),"-")</f>
        <v>5.8449999999999998</v>
      </c>
      <c r="M19" s="42">
        <f>IFERROR(VLOOKUP($A19,Data!$A:$Y,M$1,FALSE)/4,"-")</f>
        <v>1.4612499999999999</v>
      </c>
      <c r="N19" s="46">
        <f>IFERROR(VLOOKUP($A19,Data!$A:$Y,N$1,FALSE),"-")</f>
        <v>16.666</v>
      </c>
      <c r="O19" s="46">
        <f>IFERROR(VLOOKUP($A19,Data!$A:$Y,O$1,FALSE),"-")</f>
        <v>1.2</v>
      </c>
      <c r="P19" s="46">
        <f>IFERROR(VLOOKUP($A19,Data!$A:$Y,P$1,FALSE),"-")</f>
        <v>7.7839999999999998</v>
      </c>
      <c r="Q19" s="46">
        <f>IFERROR(VLOOKUP($A19,Data!$A:$Y,Q$1,FALSE),"-")</f>
        <v>6.5679999999999996</v>
      </c>
      <c r="R19" s="41">
        <f>IFERROR(VLOOKUP($A19,Data!$A:$Y,R$1,FALSE),"-")</f>
        <v>44135324.596000001</v>
      </c>
      <c r="S19" s="44">
        <f>IFERROR(VLOOKUP($A19,Data!$A:$Y,S$1,FALSE)/100,"-")</f>
        <v>8.2970000000000002E-2</v>
      </c>
      <c r="T19" s="45">
        <f>IFERROR(VLOOKUP($A19,Data!$A:$Y,T$1,FALSE),"-")</f>
        <v>951742.03</v>
      </c>
      <c r="U19" s="44">
        <f>IFERROR(VLOOKUP($A19,Data!$A:$Y,U$1,FALSE)/100,"-")</f>
        <v>-2.2550000000000001E-2</v>
      </c>
      <c r="V19" s="43">
        <f>IFERROR(VLOOKUP($A19,Data!$A:$Y,W$1,FALSE),"-")</f>
        <v>46.372999999999998</v>
      </c>
      <c r="W19" s="42">
        <f>IFERROR(VLOOKUP($A19,Data!$A:$Y,W$1,FALSE)/4,"-")</f>
        <v>11.593249999999999</v>
      </c>
      <c r="X19" s="42">
        <f>IFERROR(VLOOKUP($A19,Data!$A:$Y,Y$1,FALSE),"-")</f>
        <v>4.5179999999999998</v>
      </c>
      <c r="Y19" s="47">
        <f>IFERROR(VLOOKUP($A19,Data!$A:$Y,Y$1,FALSE)/4,"-")</f>
        <v>1.1294999999999999</v>
      </c>
      <c r="Z19" s="46">
        <f>IFERROR(VLOOKUP($A19,Data!$A:$Y,Z$1,FALSE),"-")</f>
        <v>16.196000000000002</v>
      </c>
      <c r="AA19" s="46">
        <f>IFERROR(VLOOKUP($A19,Data!$A:$Y,AA$1,FALSE),"-")</f>
        <v>1.2649999999999999</v>
      </c>
      <c r="AB19" s="46">
        <f>IFERROR(VLOOKUP($A19,Data!$A:$Y,AB$1,FALSE),"-")</f>
        <v>7.9210000000000003</v>
      </c>
      <c r="AC19" s="46">
        <f>IFERROR(VLOOKUP($A19,Data!$A:$Y,AC$1,FALSE),"-")</f>
        <v>7.0629999999999997</v>
      </c>
      <c r="AD19" s="9"/>
      <c r="AE19" s="9"/>
      <c r="AF19" s="9"/>
    </row>
    <row r="20" spans="1:32" x14ac:dyDescent="0.35">
      <c r="A20" s="7" t="str">
        <f t="shared" si="0"/>
        <v>Total US - All Nielsen Measured OutletsCIDERBOTTLE6PK</v>
      </c>
      <c r="B20" s="1" t="str">
        <f t="shared" si="2"/>
        <v>Total US - All Nielsen Measured Outlets</v>
      </c>
      <c r="C20" s="5" t="str">
        <f>CONCATENATE($C$6,$D$20,E20)</f>
        <v>CIDERBOTTLE6PK</v>
      </c>
      <c r="D20" s="95" t="s">
        <v>19</v>
      </c>
      <c r="E20" s="17" t="s">
        <v>22</v>
      </c>
      <c r="F20" s="41">
        <f>IFERROR(VLOOKUP($A20,Data!$A:$Y,F$1,FALSE),"-")</f>
        <v>62722126.137000002</v>
      </c>
      <c r="G20" s="44">
        <f>IFERROR(VLOOKUP($A20,Data!$A:$Y,G$1,FALSE)/100,"-")</f>
        <v>7.6509999999999995E-2</v>
      </c>
      <c r="H20" s="45">
        <f>IFERROR(VLOOKUP($A20,Data!$A:$Y,H$1,FALSE),"-")</f>
        <v>1561130.1939999999</v>
      </c>
      <c r="I20" s="44">
        <f>IFERROR(VLOOKUP($A20,Data!$A:$Y,I$1,FALSE)/100,"-")</f>
        <v>6.157E-2</v>
      </c>
      <c r="J20" s="43">
        <f>IFERROR(VLOOKUP($A20,Data!$A:$Y,K$1,FALSE),"-")</f>
        <v>40.177</v>
      </c>
      <c r="K20" s="42">
        <f>IFERROR(VLOOKUP($A20,Data!$A:$Y,K$1,FALSE)/4,"-")</f>
        <v>10.04425</v>
      </c>
      <c r="L20" s="42">
        <f>IFERROR(VLOOKUP($A20,Data!$A:$Y,M$1,FALSE),"-")</f>
        <v>0.55700000000000005</v>
      </c>
      <c r="M20" s="42">
        <f>IFERROR(VLOOKUP($A20,Data!$A:$Y,M$1,FALSE)/4,"-")</f>
        <v>0.13925000000000001</v>
      </c>
      <c r="N20" s="46">
        <f>IFERROR(VLOOKUP($A20,Data!$A:$Y,N$1,FALSE),"-")</f>
        <v>72.733000000000004</v>
      </c>
      <c r="O20" s="46">
        <f>IFERROR(VLOOKUP($A20,Data!$A:$Y,O$1,FALSE),"-")</f>
        <v>-1.46</v>
      </c>
      <c r="P20" s="46">
        <f>IFERROR(VLOOKUP($A20,Data!$A:$Y,P$1,FALSE),"-")</f>
        <v>39.686999999999998</v>
      </c>
      <c r="Q20" s="46">
        <f>IFERROR(VLOOKUP($A20,Data!$A:$Y,Q$1,FALSE),"-")</f>
        <v>41.293999999999997</v>
      </c>
      <c r="R20" s="41">
        <f>IFERROR(VLOOKUP($A20,Data!$A:$Y,R$1,FALSE),"-")</f>
        <v>224000649.89199999</v>
      </c>
      <c r="S20" s="44">
        <f>IFERROR(VLOOKUP($A20,Data!$A:$Y,S$1,FALSE)/100,"-")</f>
        <v>-3.0440000000000002E-2</v>
      </c>
      <c r="T20" s="45">
        <f>IFERROR(VLOOKUP($A20,Data!$A:$Y,T$1,FALSE),"-")</f>
        <v>5607948.483</v>
      </c>
      <c r="U20" s="44">
        <f>IFERROR(VLOOKUP($A20,Data!$A:$Y,U$1,FALSE)/100,"-")</f>
        <v>-4.6509999999999996E-2</v>
      </c>
      <c r="V20" s="43">
        <f>IFERROR(VLOOKUP($A20,Data!$A:$Y,W$1,FALSE),"-")</f>
        <v>39.942999999999998</v>
      </c>
      <c r="W20" s="42">
        <f>IFERROR(VLOOKUP($A20,Data!$A:$Y,W$1,FALSE)/4,"-")</f>
        <v>9.9857499999999995</v>
      </c>
      <c r="X20" s="42">
        <f>IFERROR(VLOOKUP($A20,Data!$A:$Y,Y$1,FALSE),"-")</f>
        <v>0.66200000000000003</v>
      </c>
      <c r="Y20" s="47">
        <f>IFERROR(VLOOKUP($A20,Data!$A:$Y,Y$1,FALSE)/4,"-")</f>
        <v>0.16550000000000001</v>
      </c>
      <c r="Z20" s="46">
        <f>IFERROR(VLOOKUP($A20,Data!$A:$Y,Z$1,FALSE),"-")</f>
        <v>72.617999999999995</v>
      </c>
      <c r="AA20" s="46">
        <f>IFERROR(VLOOKUP($A20,Data!$A:$Y,AA$1,FALSE),"-")</f>
        <v>-1.3540000000000001</v>
      </c>
      <c r="AB20" s="46">
        <f>IFERROR(VLOOKUP($A20,Data!$A:$Y,AB$1,FALSE),"-")</f>
        <v>40.203000000000003</v>
      </c>
      <c r="AC20" s="46">
        <f>IFERROR(VLOOKUP($A20,Data!$A:$Y,AC$1,FALSE),"-")</f>
        <v>41.616</v>
      </c>
      <c r="AD20" s="9"/>
      <c r="AE20" s="9"/>
      <c r="AF20" s="9"/>
    </row>
    <row r="21" spans="1:32" x14ac:dyDescent="0.35">
      <c r="A21" s="7" t="str">
        <f t="shared" si="0"/>
        <v>Total US - All Nielsen Measured OutletsCIDERBOTTLE12PK</v>
      </c>
      <c r="B21" s="1" t="str">
        <f t="shared" si="2"/>
        <v>Total US - All Nielsen Measured Outlets</v>
      </c>
      <c r="C21" s="5" t="str">
        <f>CONCATENATE($C$6,$D$20,E21)</f>
        <v>CIDERBOTTLE12PK</v>
      </c>
      <c r="D21" s="96"/>
      <c r="E21" s="17" t="s">
        <v>23</v>
      </c>
      <c r="F21" s="41">
        <f>IFERROR(VLOOKUP($A21,Data!$A:$Y,F$1,FALSE),"-")</f>
        <v>19482596.592</v>
      </c>
      <c r="G21" s="44">
        <f>IFERROR(VLOOKUP($A21,Data!$A:$Y,G$1,FALSE)/100,"-")</f>
        <v>0.14602000000000001</v>
      </c>
      <c r="H21" s="45">
        <f>IFERROR(VLOOKUP($A21,Data!$A:$Y,H$1,FALSE),"-")</f>
        <v>575475.12899999996</v>
      </c>
      <c r="I21" s="44">
        <f>IFERROR(VLOOKUP($A21,Data!$A:$Y,I$1,FALSE)/100,"-")</f>
        <v>0.1231</v>
      </c>
      <c r="J21" s="43">
        <f>IFERROR(VLOOKUP($A21,Data!$A:$Y,K$1,FALSE),"-")</f>
        <v>33.854999999999997</v>
      </c>
      <c r="K21" s="42">
        <f>IFERROR(VLOOKUP($A21,Data!$A:$Y,K$1,FALSE)/4,"-")</f>
        <v>8.4637499999999992</v>
      </c>
      <c r="L21" s="42">
        <f>IFERROR(VLOOKUP($A21,Data!$A:$Y,M$1,FALSE),"-")</f>
        <v>0.67700000000000005</v>
      </c>
      <c r="M21" s="42">
        <f>IFERROR(VLOOKUP($A21,Data!$A:$Y,M$1,FALSE)/4,"-")</f>
        <v>0.16925000000000001</v>
      </c>
      <c r="N21" s="46">
        <f>IFERROR(VLOOKUP($A21,Data!$A:$Y,N$1,FALSE),"-")</f>
        <v>48.968000000000004</v>
      </c>
      <c r="O21" s="46">
        <f>IFERROR(VLOOKUP($A21,Data!$A:$Y,O$1,FALSE),"-")</f>
        <v>-0.55000000000000004</v>
      </c>
      <c r="P21" s="46">
        <f>IFERROR(VLOOKUP($A21,Data!$A:$Y,P$1,FALSE),"-")</f>
        <v>12.327999999999999</v>
      </c>
      <c r="Q21" s="46">
        <f>IFERROR(VLOOKUP($A21,Data!$A:$Y,Q$1,FALSE),"-")</f>
        <v>15.222</v>
      </c>
      <c r="R21" s="41">
        <f>IFERROR(VLOOKUP($A21,Data!$A:$Y,R$1,FALSE),"-")</f>
        <v>67144390.327999994</v>
      </c>
      <c r="S21" s="44">
        <f>IFERROR(VLOOKUP($A21,Data!$A:$Y,S$1,FALSE)/100,"-")</f>
        <v>-2.4099999999999998E-3</v>
      </c>
      <c r="T21" s="45">
        <f>IFERROR(VLOOKUP($A21,Data!$A:$Y,T$1,FALSE),"-")</f>
        <v>1995146.226</v>
      </c>
      <c r="U21" s="44">
        <f>IFERROR(VLOOKUP($A21,Data!$A:$Y,U$1,FALSE)/100,"-")</f>
        <v>-2.5239999999999999E-2</v>
      </c>
      <c r="V21" s="43">
        <f>IFERROR(VLOOKUP($A21,Data!$A:$Y,W$1,FALSE),"-")</f>
        <v>33.654000000000003</v>
      </c>
      <c r="W21" s="42">
        <f>IFERROR(VLOOKUP($A21,Data!$A:$Y,W$1,FALSE)/4,"-")</f>
        <v>8.4135000000000009</v>
      </c>
      <c r="X21" s="42">
        <f>IFERROR(VLOOKUP($A21,Data!$A:$Y,Y$1,FALSE),"-")</f>
        <v>0.77</v>
      </c>
      <c r="Y21" s="47">
        <f>IFERROR(VLOOKUP($A21,Data!$A:$Y,Y$1,FALSE)/4,"-")</f>
        <v>0.1925</v>
      </c>
      <c r="Z21" s="46">
        <f>IFERROR(VLOOKUP($A21,Data!$A:$Y,Z$1,FALSE),"-")</f>
        <v>48.052</v>
      </c>
      <c r="AA21" s="46">
        <f>IFERROR(VLOOKUP($A21,Data!$A:$Y,AA$1,FALSE),"-")</f>
        <v>-2.7160000000000002</v>
      </c>
      <c r="AB21" s="46">
        <f>IFERROR(VLOOKUP($A21,Data!$A:$Y,AB$1,FALSE),"-")</f>
        <v>12.051</v>
      </c>
      <c r="AC21" s="46">
        <f>IFERROR(VLOOKUP($A21,Data!$A:$Y,AC$1,FALSE),"-")</f>
        <v>14.805999999999999</v>
      </c>
      <c r="AD21" s="9"/>
      <c r="AE21" s="9"/>
      <c r="AF21" s="9"/>
    </row>
    <row r="22" spans="1:32" x14ac:dyDescent="0.35">
      <c r="A22" s="7" t="str">
        <f t="shared" si="0"/>
        <v>Total US - All Nielsen Measured OutletsCIDERBOTTLE4PK</v>
      </c>
      <c r="B22" s="1" t="str">
        <f t="shared" si="2"/>
        <v>Total US - All Nielsen Measured Outlets</v>
      </c>
      <c r="C22" s="5" t="str">
        <f>CONCATENATE($C$6,$D$20,E22)</f>
        <v>CIDERBOTTLE4PK</v>
      </c>
      <c r="D22" s="96"/>
      <c r="E22" s="17" t="s">
        <v>24</v>
      </c>
      <c r="F22" s="41">
        <f>IFERROR(VLOOKUP($A22,Data!$A:$Y,F$1,FALSE),"-")</f>
        <v>626257.027</v>
      </c>
      <c r="G22" s="44">
        <f>IFERROR(VLOOKUP($A22,Data!$A:$Y,G$1,FALSE)/100,"-")</f>
        <v>1.653E-2</v>
      </c>
      <c r="H22" s="45">
        <f>IFERROR(VLOOKUP($A22,Data!$A:$Y,H$1,FALSE),"-")</f>
        <v>8521.5930000000008</v>
      </c>
      <c r="I22" s="44">
        <f>IFERROR(VLOOKUP($A22,Data!$A:$Y,I$1,FALSE)/100,"-")</f>
        <v>-0.13109999999999999</v>
      </c>
      <c r="J22" s="43">
        <f>IFERROR(VLOOKUP($A22,Data!$A:$Y,K$1,FALSE),"-")</f>
        <v>73.491</v>
      </c>
      <c r="K22" s="42">
        <f>IFERROR(VLOOKUP($A22,Data!$A:$Y,K$1,FALSE)/4,"-")</f>
        <v>18.37275</v>
      </c>
      <c r="L22" s="42">
        <f>IFERROR(VLOOKUP($A22,Data!$A:$Y,M$1,FALSE),"-")</f>
        <v>10.673999999999999</v>
      </c>
      <c r="M22" s="42">
        <f>IFERROR(VLOOKUP($A22,Data!$A:$Y,M$1,FALSE)/4,"-")</f>
        <v>2.6684999999999999</v>
      </c>
      <c r="N22" s="46">
        <f>IFERROR(VLOOKUP($A22,Data!$A:$Y,N$1,FALSE),"-")</f>
        <v>2.649</v>
      </c>
      <c r="O22" s="46">
        <f>IFERROR(VLOOKUP($A22,Data!$A:$Y,O$1,FALSE),"-")</f>
        <v>0.04</v>
      </c>
      <c r="P22" s="46">
        <f>IFERROR(VLOOKUP($A22,Data!$A:$Y,P$1,FALSE),"-")</f>
        <v>0.39600000000000002</v>
      </c>
      <c r="Q22" s="46">
        <f>IFERROR(VLOOKUP($A22,Data!$A:$Y,Q$1,FALSE),"-")</f>
        <v>0.22500000000000001</v>
      </c>
      <c r="R22" s="41">
        <f>IFERROR(VLOOKUP($A22,Data!$A:$Y,R$1,FALSE),"-")</f>
        <v>2266217.446</v>
      </c>
      <c r="S22" s="44">
        <f>IFERROR(VLOOKUP($A22,Data!$A:$Y,S$1,FALSE)/100,"-")</f>
        <v>-7.0519999999999999E-2</v>
      </c>
      <c r="T22" s="45">
        <f>IFERROR(VLOOKUP($A22,Data!$A:$Y,T$1,FALSE),"-")</f>
        <v>32328.094000000001</v>
      </c>
      <c r="U22" s="44">
        <f>IFERROR(VLOOKUP($A22,Data!$A:$Y,U$1,FALSE)/100,"-")</f>
        <v>-0.16704999999999998</v>
      </c>
      <c r="V22" s="43">
        <f>IFERROR(VLOOKUP($A22,Data!$A:$Y,W$1,FALSE),"-")</f>
        <v>70.100999999999999</v>
      </c>
      <c r="W22" s="42">
        <f>IFERROR(VLOOKUP($A22,Data!$A:$Y,W$1,FALSE)/4,"-")</f>
        <v>17.52525</v>
      </c>
      <c r="X22" s="42">
        <f>IFERROR(VLOOKUP($A22,Data!$A:$Y,Y$1,FALSE),"-")</f>
        <v>7.2809999999999997</v>
      </c>
      <c r="Y22" s="47">
        <f>IFERROR(VLOOKUP($A22,Data!$A:$Y,Y$1,FALSE)/4,"-")</f>
        <v>1.8202499999999999</v>
      </c>
      <c r="Z22" s="46">
        <f>IFERROR(VLOOKUP($A22,Data!$A:$Y,Z$1,FALSE),"-")</f>
        <v>2.7879999999999998</v>
      </c>
      <c r="AA22" s="46">
        <f>IFERROR(VLOOKUP($A22,Data!$A:$Y,AA$1,FALSE),"-")</f>
        <v>-0.155</v>
      </c>
      <c r="AB22" s="46">
        <f>IFERROR(VLOOKUP($A22,Data!$A:$Y,AB$1,FALSE),"-")</f>
        <v>0.40699999999999997</v>
      </c>
      <c r="AC22" s="46">
        <f>IFERROR(VLOOKUP($A22,Data!$A:$Y,AC$1,FALSE),"-")</f>
        <v>0.24</v>
      </c>
      <c r="AD22" s="9"/>
      <c r="AE22" s="9"/>
      <c r="AF22" s="9"/>
    </row>
    <row r="23" spans="1:32" x14ac:dyDescent="0.35">
      <c r="A23" s="7" t="str">
        <f t="shared" si="0"/>
        <v>Total US - All Nielsen Measured OutletsCIDERBOTTLE1PK</v>
      </c>
      <c r="B23" s="1" t="str">
        <f t="shared" si="2"/>
        <v>Total US - All Nielsen Measured Outlets</v>
      </c>
      <c r="C23" s="5" t="str">
        <f>CONCATENATE($C$6,$D$20,E23)</f>
        <v>CIDERBOTTLE1PK</v>
      </c>
      <c r="D23" s="97"/>
      <c r="E23" s="17" t="s">
        <v>25</v>
      </c>
      <c r="F23" s="41">
        <f>IFERROR(VLOOKUP($A23,Data!$A:$Y,F$1,FALSE),"-")</f>
        <v>7427254.6260000002</v>
      </c>
      <c r="G23" s="44">
        <f>IFERROR(VLOOKUP($A23,Data!$A:$Y,G$1,FALSE)/100,"-")</f>
        <v>-8.763E-2</v>
      </c>
      <c r="H23" s="45">
        <f>IFERROR(VLOOKUP($A23,Data!$A:$Y,H$1,FALSE),"-")</f>
        <v>101368.97500000001</v>
      </c>
      <c r="I23" s="44">
        <f>IFERROR(VLOOKUP($A23,Data!$A:$Y,I$1,FALSE)/100,"-")</f>
        <v>-7.7839999999999993E-2</v>
      </c>
      <c r="J23" s="43">
        <f>IFERROR(VLOOKUP($A23,Data!$A:$Y,K$1,FALSE),"-")</f>
        <v>73.27</v>
      </c>
      <c r="K23" s="42">
        <f>IFERROR(VLOOKUP($A23,Data!$A:$Y,K$1,FALSE)/4,"-")</f>
        <v>18.317499999999999</v>
      </c>
      <c r="L23" s="42">
        <f>IFERROR(VLOOKUP($A23,Data!$A:$Y,M$1,FALSE),"-")</f>
        <v>-0.78500000000000003</v>
      </c>
      <c r="M23" s="42">
        <f>IFERROR(VLOOKUP($A23,Data!$A:$Y,M$1,FALSE)/4,"-")</f>
        <v>-0.19625000000000001</v>
      </c>
      <c r="N23" s="46">
        <f>IFERROR(VLOOKUP($A23,Data!$A:$Y,N$1,FALSE),"-")</f>
        <v>13.791</v>
      </c>
      <c r="O23" s="46">
        <f>IFERROR(VLOOKUP($A23,Data!$A:$Y,O$1,FALSE),"-")</f>
        <v>-2.2629999999999999</v>
      </c>
      <c r="P23" s="46">
        <f>IFERROR(VLOOKUP($A23,Data!$A:$Y,P$1,FALSE),"-")</f>
        <v>4.7</v>
      </c>
      <c r="Q23" s="46">
        <f>IFERROR(VLOOKUP($A23,Data!$A:$Y,Q$1,FALSE),"-")</f>
        <v>2.681</v>
      </c>
      <c r="R23" s="41">
        <f>IFERROR(VLOOKUP($A23,Data!$A:$Y,R$1,FALSE),"-")</f>
        <v>30586682.169</v>
      </c>
      <c r="S23" s="44">
        <f>IFERROR(VLOOKUP($A23,Data!$A:$Y,S$1,FALSE)/100,"-")</f>
        <v>-0.17660000000000001</v>
      </c>
      <c r="T23" s="45">
        <f>IFERROR(VLOOKUP($A23,Data!$A:$Y,T$1,FALSE),"-")</f>
        <v>427407.886</v>
      </c>
      <c r="U23" s="44">
        <f>IFERROR(VLOOKUP($A23,Data!$A:$Y,U$1,FALSE)/100,"-")</f>
        <v>-0.16876999999999998</v>
      </c>
      <c r="V23" s="43">
        <f>IFERROR(VLOOKUP($A23,Data!$A:$Y,W$1,FALSE),"-")</f>
        <v>71.563000000000002</v>
      </c>
      <c r="W23" s="42">
        <f>IFERROR(VLOOKUP($A23,Data!$A:$Y,W$1,FALSE)/4,"-")</f>
        <v>17.890750000000001</v>
      </c>
      <c r="X23" s="42">
        <f>IFERROR(VLOOKUP($A23,Data!$A:$Y,Y$1,FALSE),"-")</f>
        <v>-0.68100000000000005</v>
      </c>
      <c r="Y23" s="47">
        <f>IFERROR(VLOOKUP($A23,Data!$A:$Y,Y$1,FALSE)/4,"-")</f>
        <v>-0.17025000000000001</v>
      </c>
      <c r="Z23" s="46">
        <f>IFERROR(VLOOKUP($A23,Data!$A:$Y,Z$1,FALSE),"-")</f>
        <v>15.365</v>
      </c>
      <c r="AA23" s="46">
        <f>IFERROR(VLOOKUP($A23,Data!$A:$Y,AA$1,FALSE),"-")</f>
        <v>-1.694</v>
      </c>
      <c r="AB23" s="46">
        <f>IFERROR(VLOOKUP($A23,Data!$A:$Y,AB$1,FALSE),"-")</f>
        <v>5.49</v>
      </c>
      <c r="AC23" s="46">
        <f>IFERROR(VLOOKUP($A23,Data!$A:$Y,AC$1,FALSE),"-")</f>
        <v>3.1720000000000002</v>
      </c>
      <c r="AD23" s="9"/>
      <c r="AE23" s="9"/>
      <c r="AF23" s="9"/>
    </row>
    <row r="24" spans="1:32" x14ac:dyDescent="0.35">
      <c r="A24" s="7" t="str">
        <f t="shared" si="0"/>
        <v>Total US - All Nielsen Measured OutletsCider Other Pack Size</v>
      </c>
      <c r="B24" s="1" t="str">
        <f t="shared" si="2"/>
        <v>Total US - All Nielsen Measured Outlets</v>
      </c>
      <c r="C24" s="5" t="str">
        <f>E24</f>
        <v>Cider Other Pack Size</v>
      </c>
      <c r="D24" s="11"/>
      <c r="E24" s="17" t="s">
        <v>26</v>
      </c>
      <c r="F24" s="41">
        <f>IFERROR(VLOOKUP($A24,Data!$A:$Y,F$1,FALSE),"-")</f>
        <v>3736268.4750000001</v>
      </c>
      <c r="G24" s="44">
        <f>IFERROR(VLOOKUP($A24,Data!$A:$Y,G$1,FALSE)/100,"-")</f>
        <v>0.48414000000000001</v>
      </c>
      <c r="H24" s="45">
        <f>IFERROR(VLOOKUP($A24,Data!$A:$Y,H$1,FALSE),"-")</f>
        <v>97874.157000000007</v>
      </c>
      <c r="I24" s="44">
        <f>IFERROR(VLOOKUP($A24,Data!$A:$Y,I$1,FALSE)/100,"-")</f>
        <v>0.41243000000000002</v>
      </c>
      <c r="J24" s="43">
        <f>IFERROR(VLOOKUP($A24,Data!$A:$Y,K$1,FALSE),"-")</f>
        <v>38.173999999999999</v>
      </c>
      <c r="K24" s="42">
        <f>IFERROR(VLOOKUP($A24,Data!$A:$Y,K$1,FALSE)/4,"-")</f>
        <v>9.5434999999999999</v>
      </c>
      <c r="L24" s="42">
        <f>IFERROR(VLOOKUP($A24,Data!$A:$Y,M$1,FALSE),"-")</f>
        <v>1.8440000000000001</v>
      </c>
      <c r="M24" s="42">
        <f>IFERROR(VLOOKUP($A24,Data!$A:$Y,M$1,FALSE)/4,"-")</f>
        <v>0.46100000000000002</v>
      </c>
      <c r="N24" s="46">
        <f>IFERROR(VLOOKUP($A24,Data!$A:$Y,N$1,FALSE),"-")</f>
        <v>5.2770000000000001</v>
      </c>
      <c r="O24" s="46">
        <f>IFERROR(VLOOKUP($A24,Data!$A:$Y,O$1,FALSE),"-")</f>
        <v>1.034</v>
      </c>
      <c r="P24" s="46">
        <f>IFERROR(VLOOKUP($A24,Data!$A:$Y,P$1,FALSE),"-")</f>
        <v>2.3639999999999999</v>
      </c>
      <c r="Q24" s="46">
        <f>IFERROR(VLOOKUP($A24,Data!$A:$Y,Q$1,FALSE),"-")</f>
        <v>2.589</v>
      </c>
      <c r="R24" s="41">
        <f>IFERROR(VLOOKUP($A24,Data!$A:$Y,R$1,FALSE),"-")</f>
        <v>12015541.966</v>
      </c>
      <c r="S24" s="44">
        <f>IFERROR(VLOOKUP($A24,Data!$A:$Y,S$1,FALSE)/100,"-")</f>
        <v>0.62923000000000007</v>
      </c>
      <c r="T24" s="45">
        <f>IFERROR(VLOOKUP($A24,Data!$A:$Y,T$1,FALSE),"-")</f>
        <v>315729.44300000003</v>
      </c>
      <c r="U24" s="44">
        <f>IFERROR(VLOOKUP($A24,Data!$A:$Y,U$1,FALSE)/100,"-")</f>
        <v>0.59264000000000006</v>
      </c>
      <c r="V24" s="43">
        <f>IFERROR(VLOOKUP($A24,Data!$A:$Y,W$1,FALSE),"-")</f>
        <v>38.055999999999997</v>
      </c>
      <c r="W24" s="42">
        <f>IFERROR(VLOOKUP($A24,Data!$A:$Y,W$1,FALSE)/4,"-")</f>
        <v>9.5139999999999993</v>
      </c>
      <c r="X24" s="42">
        <f>IFERROR(VLOOKUP($A24,Data!$A:$Y,Y$1,FALSE),"-")</f>
        <v>0.85399999999999998</v>
      </c>
      <c r="Y24" s="47">
        <f>IFERROR(VLOOKUP($A24,Data!$A:$Y,Y$1,FALSE)/4,"-")</f>
        <v>0.2135</v>
      </c>
      <c r="Z24" s="46">
        <f>IFERROR(VLOOKUP($A24,Data!$A:$Y,Z$1,FALSE),"-")</f>
        <v>4.6180000000000003</v>
      </c>
      <c r="AA24" s="46">
        <f>IFERROR(VLOOKUP($A24,Data!$A:$Y,AA$1,FALSE),"-")</f>
        <v>1.0640000000000001</v>
      </c>
      <c r="AB24" s="46">
        <f>IFERROR(VLOOKUP($A24,Data!$A:$Y,AB$1,FALSE),"-")</f>
        <v>2.157</v>
      </c>
      <c r="AC24" s="46">
        <f>IFERROR(VLOOKUP($A24,Data!$A:$Y,AC$1,FALSE),"-")</f>
        <v>2.343</v>
      </c>
      <c r="AD24" s="9"/>
      <c r="AE24" s="9"/>
      <c r="AF24" s="9"/>
    </row>
    <row r="25" spans="1:32" x14ac:dyDescent="0.35">
      <c r="A25" s="7" t="str">
        <f t="shared" si="0"/>
        <v>Total US - All Nielsen Measured OutletsCider 12 Fluid Oz</v>
      </c>
      <c r="B25" s="1" t="str">
        <f t="shared" si="2"/>
        <v>Total US - All Nielsen Measured Outlets</v>
      </c>
      <c r="C25" s="5" t="str">
        <f t="shared" ref="C25:C40" si="3">E25</f>
        <v>Cider 12 Fluid Oz</v>
      </c>
      <c r="D25" s="102" t="s">
        <v>84</v>
      </c>
      <c r="E25" s="18" t="s">
        <v>27</v>
      </c>
      <c r="F25" s="41">
        <f>IFERROR(VLOOKUP($A25,Data!$A:$Y,F$1,FALSE),"-")</f>
        <v>129965061.83</v>
      </c>
      <c r="G25" s="44">
        <f>IFERROR(VLOOKUP($A25,Data!$A:$Y,G$1,FALSE)/100,"-")</f>
        <v>0.11064</v>
      </c>
      <c r="H25" s="45">
        <f>IFERROR(VLOOKUP($A25,Data!$A:$Y,H$1,FALSE),"-")</f>
        <v>3225638.426</v>
      </c>
      <c r="I25" s="44">
        <f>IFERROR(VLOOKUP($A25,Data!$A:$Y,I$1,FALSE)/100,"-")</f>
        <v>8.3110000000000003E-2</v>
      </c>
      <c r="J25" s="43">
        <f>IFERROR(VLOOKUP($A25,Data!$A:$Y,K$1,FALSE),"-")</f>
        <v>40.290999999999997</v>
      </c>
      <c r="K25" s="42">
        <f>IFERROR(VLOOKUP($A25,Data!$A:$Y,K$1,FALSE)/4,"-")</f>
        <v>10.072749999999999</v>
      </c>
      <c r="L25" s="42">
        <f>IFERROR(VLOOKUP($A25,Data!$A:$Y,M$1,FALSE),"-")</f>
        <v>0.999</v>
      </c>
      <c r="M25" s="42">
        <f>IFERROR(VLOOKUP($A25,Data!$A:$Y,M$1,FALSE)/4,"-")</f>
        <v>0.24975</v>
      </c>
      <c r="N25" s="46">
        <f>IFERROR(VLOOKUP($A25,Data!$A:$Y,N$1,FALSE),"-")</f>
        <v>77.623000000000005</v>
      </c>
      <c r="O25" s="46">
        <f>IFERROR(VLOOKUP($A25,Data!$A:$Y,O$1,FALSE),"-")</f>
        <v>-1.19</v>
      </c>
      <c r="P25" s="46">
        <f>IFERROR(VLOOKUP($A25,Data!$A:$Y,P$1,FALSE),"-")</f>
        <v>82.234999999999999</v>
      </c>
      <c r="Q25" s="46">
        <f>IFERROR(VLOOKUP($A25,Data!$A:$Y,Q$1,FALSE),"-")</f>
        <v>85.322000000000003</v>
      </c>
      <c r="R25" s="41">
        <f>IFERROR(VLOOKUP($A25,Data!$A:$Y,R$1,FALSE),"-")</f>
        <v>454260076.046</v>
      </c>
      <c r="S25" s="44">
        <f>IFERROR(VLOOKUP($A25,Data!$A:$Y,S$1,FALSE)/100,"-")</f>
        <v>6.0260000000000001E-2</v>
      </c>
      <c r="T25" s="45">
        <f>IFERROR(VLOOKUP($A25,Data!$A:$Y,T$1,FALSE),"-")</f>
        <v>11377084.469000001</v>
      </c>
      <c r="U25" s="44">
        <f>IFERROR(VLOOKUP($A25,Data!$A:$Y,U$1,FALSE)/100,"-")</f>
        <v>3.5130000000000002E-2</v>
      </c>
      <c r="V25" s="43">
        <f>IFERROR(VLOOKUP($A25,Data!$A:$Y,W$1,FALSE),"-")</f>
        <v>39.927999999999997</v>
      </c>
      <c r="W25" s="42">
        <f>IFERROR(VLOOKUP($A25,Data!$A:$Y,W$1,FALSE)/4,"-")</f>
        <v>9.9819999999999993</v>
      </c>
      <c r="X25" s="42">
        <f>IFERROR(VLOOKUP($A25,Data!$A:$Y,Y$1,FALSE),"-")</f>
        <v>0.94699999999999995</v>
      </c>
      <c r="Y25" s="47">
        <f>IFERROR(VLOOKUP($A25,Data!$A:$Y,Y$1,FALSE)/4,"-")</f>
        <v>0.23674999999999999</v>
      </c>
      <c r="Z25" s="46">
        <f>IFERROR(VLOOKUP($A25,Data!$A:$Y,Z$1,FALSE),"-")</f>
        <v>77.539000000000001</v>
      </c>
      <c r="AA25" s="46">
        <f>IFERROR(VLOOKUP($A25,Data!$A:$Y,AA$1,FALSE),"-")</f>
        <v>-0.90400000000000003</v>
      </c>
      <c r="AB25" s="46">
        <f>IFERROR(VLOOKUP($A25,Data!$A:$Y,AB$1,FALSE),"-")</f>
        <v>81.53</v>
      </c>
      <c r="AC25" s="46">
        <f>IFERROR(VLOOKUP($A25,Data!$A:$Y,AC$1,FALSE),"-")</f>
        <v>84.427999999999997</v>
      </c>
      <c r="AD25" s="9"/>
      <c r="AE25" s="9"/>
      <c r="AF25" s="9"/>
    </row>
    <row r="26" spans="1:32" x14ac:dyDescent="0.35">
      <c r="A26" s="7" t="str">
        <f t="shared" si="0"/>
        <v>Total US - All Nielsen Measured OutletsCider 16 Fluid Oz</v>
      </c>
      <c r="B26" s="1" t="str">
        <f t="shared" si="2"/>
        <v>Total US - All Nielsen Measured Outlets</v>
      </c>
      <c r="C26" s="5" t="str">
        <f t="shared" si="3"/>
        <v>Cider 16 Fluid Oz</v>
      </c>
      <c r="D26" s="102"/>
      <c r="E26" s="18" t="s">
        <v>28</v>
      </c>
      <c r="F26" s="41">
        <f>IFERROR(VLOOKUP($A26,Data!$A:$Y,F$1,FALSE),"-")</f>
        <v>19407026.307999998</v>
      </c>
      <c r="G26" s="44">
        <f>IFERROR(VLOOKUP($A26,Data!$A:$Y,G$1,FALSE)/100,"-")</f>
        <v>3.9670000000000004E-2</v>
      </c>
      <c r="H26" s="45">
        <f>IFERROR(VLOOKUP($A26,Data!$A:$Y,H$1,FALSE),"-")</f>
        <v>398590.16700000002</v>
      </c>
      <c r="I26" s="44">
        <f>IFERROR(VLOOKUP($A26,Data!$A:$Y,I$1,FALSE)/100,"-")</f>
        <v>-3.7269999999999998E-2</v>
      </c>
      <c r="J26" s="43">
        <f>IFERROR(VLOOKUP($A26,Data!$A:$Y,K$1,FALSE),"-")</f>
        <v>48.689</v>
      </c>
      <c r="K26" s="42">
        <f>IFERROR(VLOOKUP($A26,Data!$A:$Y,K$1,FALSE)/4,"-")</f>
        <v>12.17225</v>
      </c>
      <c r="L26" s="42">
        <f>IFERROR(VLOOKUP($A26,Data!$A:$Y,M$1,FALSE),"-")</f>
        <v>3.6030000000000002</v>
      </c>
      <c r="M26" s="42">
        <f>IFERROR(VLOOKUP($A26,Data!$A:$Y,M$1,FALSE)/4,"-")</f>
        <v>0.90075000000000005</v>
      </c>
      <c r="N26" s="46">
        <f>IFERROR(VLOOKUP($A26,Data!$A:$Y,N$1,FALSE),"-")</f>
        <v>17.184000000000001</v>
      </c>
      <c r="O26" s="46">
        <f>IFERROR(VLOOKUP($A26,Data!$A:$Y,O$1,FALSE),"-")</f>
        <v>-1.92</v>
      </c>
      <c r="P26" s="46">
        <f>IFERROR(VLOOKUP($A26,Data!$A:$Y,P$1,FALSE),"-")</f>
        <v>12.28</v>
      </c>
      <c r="Q26" s="46">
        <f>IFERROR(VLOOKUP($A26,Data!$A:$Y,Q$1,FALSE),"-")</f>
        <v>10.542999999999999</v>
      </c>
      <c r="R26" s="41">
        <f>IFERROR(VLOOKUP($A26,Data!$A:$Y,R$1,FALSE),"-")</f>
        <v>71166935.754999995</v>
      </c>
      <c r="S26" s="44">
        <f>IFERROR(VLOOKUP($A26,Data!$A:$Y,S$1,FALSE)/100,"-")</f>
        <v>2.9839999999999998E-2</v>
      </c>
      <c r="T26" s="45">
        <f>IFERROR(VLOOKUP($A26,Data!$A:$Y,T$1,FALSE),"-")</f>
        <v>1511680.2509999999</v>
      </c>
      <c r="U26" s="44">
        <f>IFERROR(VLOOKUP($A26,Data!$A:$Y,U$1,FALSE)/100,"-")</f>
        <v>-1.516E-2</v>
      </c>
      <c r="V26" s="43">
        <f>IFERROR(VLOOKUP($A26,Data!$A:$Y,W$1,FALSE),"-")</f>
        <v>47.078000000000003</v>
      </c>
      <c r="W26" s="42">
        <f>IFERROR(VLOOKUP($A26,Data!$A:$Y,W$1,FALSE)/4,"-")</f>
        <v>11.769500000000001</v>
      </c>
      <c r="X26" s="42">
        <f>IFERROR(VLOOKUP($A26,Data!$A:$Y,Y$1,FALSE),"-")</f>
        <v>2.0569999999999999</v>
      </c>
      <c r="Y26" s="47">
        <f>IFERROR(VLOOKUP($A26,Data!$A:$Y,Y$1,FALSE)/4,"-")</f>
        <v>0.51424999999999998</v>
      </c>
      <c r="Z26" s="46">
        <f>IFERROR(VLOOKUP($A26,Data!$A:$Y,Z$1,FALSE),"-")</f>
        <v>17.712</v>
      </c>
      <c r="AA26" s="46">
        <f>IFERROR(VLOOKUP($A26,Data!$A:$Y,AA$1,FALSE),"-")</f>
        <v>2.1000000000000001E-2</v>
      </c>
      <c r="AB26" s="46">
        <f>IFERROR(VLOOKUP($A26,Data!$A:$Y,AB$1,FALSE),"-")</f>
        <v>12.773</v>
      </c>
      <c r="AC26" s="46">
        <f>IFERROR(VLOOKUP($A26,Data!$A:$Y,AC$1,FALSE),"-")</f>
        <v>11.218</v>
      </c>
      <c r="AD26" s="9"/>
      <c r="AE26" s="9"/>
      <c r="AF26" s="9"/>
    </row>
    <row r="27" spans="1:32" x14ac:dyDescent="0.35">
      <c r="A27" s="7" t="str">
        <f t="shared" si="0"/>
        <v>Total US - All Nielsen Measured OutletsCider 22 Fluid Oz</v>
      </c>
      <c r="B27" s="1" t="str">
        <f t="shared" si="2"/>
        <v>Total US - All Nielsen Measured Outlets</v>
      </c>
      <c r="C27" s="5" t="str">
        <f t="shared" si="3"/>
        <v>Cider 22 Fluid Oz</v>
      </c>
      <c r="D27" s="102"/>
      <c r="E27" s="18" t="s">
        <v>29</v>
      </c>
      <c r="F27" s="41">
        <f>IFERROR(VLOOKUP($A27,Data!$A:$Y,F$1,FALSE),"-")</f>
        <v>1361457.885</v>
      </c>
      <c r="G27" s="44">
        <f>IFERROR(VLOOKUP($A27,Data!$A:$Y,G$1,FALSE)/100,"-")</f>
        <v>-0.38762000000000002</v>
      </c>
      <c r="H27" s="45">
        <f>IFERROR(VLOOKUP($A27,Data!$A:$Y,H$1,FALSE),"-")</f>
        <v>15215.295</v>
      </c>
      <c r="I27" s="44">
        <f>IFERROR(VLOOKUP($A27,Data!$A:$Y,I$1,FALSE)/100,"-")</f>
        <v>-0.39964</v>
      </c>
      <c r="J27" s="43">
        <f>IFERROR(VLOOKUP($A27,Data!$A:$Y,K$1,FALSE),"-")</f>
        <v>89.48</v>
      </c>
      <c r="K27" s="42">
        <f>IFERROR(VLOOKUP($A27,Data!$A:$Y,K$1,FALSE)/4,"-")</f>
        <v>22.37</v>
      </c>
      <c r="L27" s="42">
        <f>IFERROR(VLOOKUP($A27,Data!$A:$Y,M$1,FALSE),"-")</f>
        <v>1.758</v>
      </c>
      <c r="M27" s="42">
        <f>IFERROR(VLOOKUP($A27,Data!$A:$Y,M$1,FALSE)/4,"-")</f>
        <v>0.4395</v>
      </c>
      <c r="N27" s="46">
        <f>IFERROR(VLOOKUP($A27,Data!$A:$Y,N$1,FALSE),"-")</f>
        <v>4.1360000000000001</v>
      </c>
      <c r="O27" s="46">
        <f>IFERROR(VLOOKUP($A27,Data!$A:$Y,O$1,FALSE),"-")</f>
        <v>-2.71</v>
      </c>
      <c r="P27" s="46">
        <f>IFERROR(VLOOKUP($A27,Data!$A:$Y,P$1,FALSE),"-")</f>
        <v>0.86199999999999999</v>
      </c>
      <c r="Q27" s="46">
        <f>IFERROR(VLOOKUP($A27,Data!$A:$Y,Q$1,FALSE),"-")</f>
        <v>0.40300000000000002</v>
      </c>
      <c r="R27" s="41">
        <f>IFERROR(VLOOKUP($A27,Data!$A:$Y,R$1,FALSE),"-")</f>
        <v>6427242.3380000005</v>
      </c>
      <c r="S27" s="44">
        <f>IFERROR(VLOOKUP($A27,Data!$A:$Y,S$1,FALSE)/100,"-")</f>
        <v>-0.44191999999999998</v>
      </c>
      <c r="T27" s="45">
        <f>IFERROR(VLOOKUP($A27,Data!$A:$Y,T$1,FALSE),"-")</f>
        <v>73417.713000000003</v>
      </c>
      <c r="U27" s="44">
        <f>IFERROR(VLOOKUP($A27,Data!$A:$Y,U$1,FALSE)/100,"-")</f>
        <v>-0.45406999999999997</v>
      </c>
      <c r="V27" s="43">
        <f>IFERROR(VLOOKUP($A27,Data!$A:$Y,W$1,FALSE),"-")</f>
        <v>87.543000000000006</v>
      </c>
      <c r="W27" s="42">
        <f>IFERROR(VLOOKUP($A27,Data!$A:$Y,W$1,FALSE)/4,"-")</f>
        <v>21.885750000000002</v>
      </c>
      <c r="X27" s="42">
        <f>IFERROR(VLOOKUP($A27,Data!$A:$Y,Y$1,FALSE),"-")</f>
        <v>1.905</v>
      </c>
      <c r="Y27" s="47">
        <f>IFERROR(VLOOKUP($A27,Data!$A:$Y,Y$1,FALSE)/4,"-")</f>
        <v>0.47625000000000001</v>
      </c>
      <c r="Z27" s="46">
        <f>IFERROR(VLOOKUP($A27,Data!$A:$Y,Z$1,FALSE),"-")</f>
        <v>5.3410000000000002</v>
      </c>
      <c r="AA27" s="46">
        <f>IFERROR(VLOOKUP($A27,Data!$A:$Y,AA$1,FALSE),"-")</f>
        <v>-2.5150000000000001</v>
      </c>
      <c r="AB27" s="46">
        <f>IFERROR(VLOOKUP($A27,Data!$A:$Y,AB$1,FALSE),"-")</f>
        <v>1.1539999999999999</v>
      </c>
      <c r="AC27" s="46">
        <f>IFERROR(VLOOKUP($A27,Data!$A:$Y,AC$1,FALSE),"-")</f>
        <v>0.54500000000000004</v>
      </c>
      <c r="AD27" s="9"/>
      <c r="AE27" s="9"/>
      <c r="AF27" s="9"/>
    </row>
    <row r="28" spans="1:32" x14ac:dyDescent="0.35">
      <c r="A28" s="7" t="str">
        <f t="shared" si="0"/>
        <v>Total US - All Nielsen Measured OutletsCider 25.35 Fluid Oz (750 mL)</v>
      </c>
      <c r="B28" s="1" t="str">
        <f t="shared" si="2"/>
        <v>Total US - All Nielsen Measured Outlets</v>
      </c>
      <c r="C28" s="5" t="str">
        <f t="shared" si="3"/>
        <v>Cider 25.35 Fluid Oz (750 mL)</v>
      </c>
      <c r="D28" s="102"/>
      <c r="E28" s="18" t="s">
        <v>30</v>
      </c>
      <c r="F28" s="41">
        <f>IFERROR(VLOOKUP($A28,Data!$A:$Y,F$1,FALSE),"-")</f>
        <v>1214456.6159999999</v>
      </c>
      <c r="G28" s="44">
        <f>IFERROR(VLOOKUP($A28,Data!$A:$Y,G$1,FALSE)/100,"-")</f>
        <v>-5.604E-2</v>
      </c>
      <c r="H28" s="45">
        <f>IFERROR(VLOOKUP($A28,Data!$A:$Y,H$1,FALSE),"-")</f>
        <v>21027.382000000001</v>
      </c>
      <c r="I28" s="44">
        <f>IFERROR(VLOOKUP($A28,Data!$A:$Y,I$1,FALSE)/100,"-")</f>
        <v>-4.5830000000000003E-2</v>
      </c>
      <c r="J28" s="43">
        <f>IFERROR(VLOOKUP($A28,Data!$A:$Y,K$1,FALSE),"-")</f>
        <v>57.756</v>
      </c>
      <c r="K28" s="42">
        <f>IFERROR(VLOOKUP($A28,Data!$A:$Y,K$1,FALSE)/4,"-")</f>
        <v>14.439</v>
      </c>
      <c r="L28" s="42">
        <f>IFERROR(VLOOKUP($A28,Data!$A:$Y,M$1,FALSE),"-")</f>
        <v>-0.625</v>
      </c>
      <c r="M28" s="42">
        <f>IFERROR(VLOOKUP($A28,Data!$A:$Y,M$1,FALSE)/4,"-")</f>
        <v>-0.15625</v>
      </c>
      <c r="N28" s="46">
        <f>IFERROR(VLOOKUP($A28,Data!$A:$Y,N$1,FALSE),"-")</f>
        <v>3.9870000000000001</v>
      </c>
      <c r="O28" s="46">
        <f>IFERROR(VLOOKUP($A28,Data!$A:$Y,O$1,FALSE),"-")</f>
        <v>-0.56999999999999995</v>
      </c>
      <c r="P28" s="46">
        <f>IFERROR(VLOOKUP($A28,Data!$A:$Y,P$1,FALSE),"-")</f>
        <v>0.76800000000000002</v>
      </c>
      <c r="Q28" s="46">
        <f>IFERROR(VLOOKUP($A28,Data!$A:$Y,Q$1,FALSE),"-")</f>
        <v>0.55600000000000005</v>
      </c>
      <c r="R28" s="41">
        <f>IFERROR(VLOOKUP($A28,Data!$A:$Y,R$1,FALSE),"-")</f>
        <v>5675364.0599999996</v>
      </c>
      <c r="S28" s="44">
        <f>IFERROR(VLOOKUP($A28,Data!$A:$Y,S$1,FALSE)/100,"-")</f>
        <v>-6.0090000000000005E-2</v>
      </c>
      <c r="T28" s="45">
        <f>IFERROR(VLOOKUP($A28,Data!$A:$Y,T$1,FALSE),"-")</f>
        <v>111770.137</v>
      </c>
      <c r="U28" s="44">
        <f>IFERROR(VLOOKUP($A28,Data!$A:$Y,U$1,FALSE)/100,"-")</f>
        <v>-2.7480000000000001E-2</v>
      </c>
      <c r="V28" s="43">
        <f>IFERROR(VLOOKUP($A28,Data!$A:$Y,W$1,FALSE),"-")</f>
        <v>50.777000000000001</v>
      </c>
      <c r="W28" s="42">
        <f>IFERROR(VLOOKUP($A28,Data!$A:$Y,W$1,FALSE)/4,"-")</f>
        <v>12.69425</v>
      </c>
      <c r="X28" s="42">
        <f>IFERROR(VLOOKUP($A28,Data!$A:$Y,Y$1,FALSE),"-")</f>
        <v>-1.762</v>
      </c>
      <c r="Y28" s="47">
        <f>IFERROR(VLOOKUP($A28,Data!$A:$Y,Y$1,FALSE)/4,"-")</f>
        <v>-0.4405</v>
      </c>
      <c r="Z28" s="46">
        <f>IFERROR(VLOOKUP($A28,Data!$A:$Y,Z$1,FALSE),"-")</f>
        <v>4.6319999999999997</v>
      </c>
      <c r="AA28" s="46">
        <f>IFERROR(VLOOKUP($A28,Data!$A:$Y,AA$1,FALSE),"-")</f>
        <v>-0.72</v>
      </c>
      <c r="AB28" s="46">
        <f>IFERROR(VLOOKUP($A28,Data!$A:$Y,AB$1,FALSE),"-")</f>
        <v>1.0189999999999999</v>
      </c>
      <c r="AC28" s="46">
        <f>IFERROR(VLOOKUP($A28,Data!$A:$Y,AC$1,FALSE),"-")</f>
        <v>0.82899999999999996</v>
      </c>
      <c r="AD28" s="9"/>
      <c r="AE28" s="9"/>
      <c r="AF28" s="9"/>
    </row>
    <row r="29" spans="1:32" x14ac:dyDescent="0.35">
      <c r="A29" s="7" t="str">
        <f t="shared" si="0"/>
        <v>Total US - All Nielsen Measured OutletsCider All Other Fluid Oz</v>
      </c>
      <c r="B29" s="1" t="str">
        <f t="shared" si="2"/>
        <v>Total US - All Nielsen Measured Outlets</v>
      </c>
      <c r="C29" s="5" t="str">
        <f t="shared" si="3"/>
        <v>Cider All Other Fluid Oz</v>
      </c>
      <c r="D29" s="102"/>
      <c r="E29" s="18" t="s">
        <v>31</v>
      </c>
      <c r="F29" s="41">
        <f>IFERROR(VLOOKUP($A29,Data!$A:$Y,F$1,FALSE),"-")</f>
        <v>4930829.9510000004</v>
      </c>
      <c r="G29" s="44">
        <f>IFERROR(VLOOKUP($A29,Data!$A:$Y,G$1,FALSE)/100,"-")</f>
        <v>1.08473</v>
      </c>
      <c r="H29" s="45">
        <f>IFERROR(VLOOKUP($A29,Data!$A:$Y,H$1,FALSE),"-")</f>
        <v>93862.025999999998</v>
      </c>
      <c r="I29" s="44">
        <f>IFERROR(VLOOKUP($A29,Data!$A:$Y,I$1,FALSE)/100,"-")</f>
        <v>1.03965</v>
      </c>
      <c r="J29" s="43">
        <f>IFERROR(VLOOKUP($A29,Data!$A:$Y,K$1,FALSE),"-")</f>
        <v>52.533000000000001</v>
      </c>
      <c r="K29" s="42">
        <f>IFERROR(VLOOKUP($A29,Data!$A:$Y,K$1,FALSE)/4,"-")</f>
        <v>13.13325</v>
      </c>
      <c r="L29" s="42">
        <f>IFERROR(VLOOKUP($A29,Data!$A:$Y,M$1,FALSE),"-")</f>
        <v>1.1359999999999999</v>
      </c>
      <c r="M29" s="42">
        <f>IFERROR(VLOOKUP($A29,Data!$A:$Y,M$1,FALSE)/4,"-")</f>
        <v>0.28399999999999997</v>
      </c>
      <c r="N29" s="46">
        <f>IFERROR(VLOOKUP($A29,Data!$A:$Y,N$1,FALSE),"-")</f>
        <v>9.6059999999999999</v>
      </c>
      <c r="O29" s="46">
        <f>IFERROR(VLOOKUP($A29,Data!$A:$Y,O$1,FALSE),"-")</f>
        <v>2.82</v>
      </c>
      <c r="P29" s="46">
        <f>IFERROR(VLOOKUP($A29,Data!$A:$Y,P$1,FALSE),"-")</f>
        <v>3.12</v>
      </c>
      <c r="Q29" s="46">
        <f>IFERROR(VLOOKUP($A29,Data!$A:$Y,Q$1,FALSE),"-")</f>
        <v>2.4830000000000001</v>
      </c>
      <c r="R29" s="41">
        <f>IFERROR(VLOOKUP($A29,Data!$A:$Y,R$1,FALSE),"-")</f>
        <v>14539746.130999999</v>
      </c>
      <c r="S29" s="44">
        <f>IFERROR(VLOOKUP($A29,Data!$A:$Y,S$1,FALSE)/100,"-")</f>
        <v>1.22664</v>
      </c>
      <c r="T29" s="45">
        <f>IFERROR(VLOOKUP($A29,Data!$A:$Y,T$1,FALSE),"-")</f>
        <v>277961.59499999997</v>
      </c>
      <c r="U29" s="44">
        <f>IFERROR(VLOOKUP($A29,Data!$A:$Y,U$1,FALSE)/100,"-")</f>
        <v>1.21227</v>
      </c>
      <c r="V29" s="43">
        <f>IFERROR(VLOOKUP($A29,Data!$A:$Y,W$1,FALSE),"-")</f>
        <v>52.308</v>
      </c>
      <c r="W29" s="42">
        <f>IFERROR(VLOOKUP($A29,Data!$A:$Y,W$1,FALSE)/4,"-")</f>
        <v>13.077</v>
      </c>
      <c r="X29" s="42">
        <f>IFERROR(VLOOKUP($A29,Data!$A:$Y,Y$1,FALSE),"-")</f>
        <v>0.33700000000000002</v>
      </c>
      <c r="Y29" s="47">
        <f>IFERROR(VLOOKUP($A29,Data!$A:$Y,Y$1,FALSE)/4,"-")</f>
        <v>8.4250000000000005E-2</v>
      </c>
      <c r="Z29" s="46">
        <f>IFERROR(VLOOKUP($A29,Data!$A:$Y,Z$1,FALSE),"-")</f>
        <v>8.4190000000000005</v>
      </c>
      <c r="AA29" s="46">
        <f>IFERROR(VLOOKUP($A29,Data!$A:$Y,AA$1,FALSE),"-")</f>
        <v>2.6160000000000001</v>
      </c>
      <c r="AB29" s="46">
        <f>IFERROR(VLOOKUP($A29,Data!$A:$Y,AB$1,FALSE),"-")</f>
        <v>2.61</v>
      </c>
      <c r="AC29" s="46">
        <f>IFERROR(VLOOKUP($A29,Data!$A:$Y,AC$1,FALSE),"-")</f>
        <v>2.0630000000000002</v>
      </c>
      <c r="AD29" s="9"/>
      <c r="AE29" s="9"/>
      <c r="AF29" s="9"/>
    </row>
    <row r="30" spans="1:32" x14ac:dyDescent="0.35">
      <c r="A30" s="7" t="str">
        <f t="shared" si="0"/>
        <v>Total US - All Nielsen Measured OutletsCider Apple Flavor</v>
      </c>
      <c r="B30" s="1" t="str">
        <f t="shared" si="2"/>
        <v>Total US - All Nielsen Measured Outlets</v>
      </c>
      <c r="C30" s="5" t="str">
        <f t="shared" si="3"/>
        <v>Cider Apple Flavor</v>
      </c>
      <c r="D30" s="103" t="s">
        <v>85</v>
      </c>
      <c r="E30" s="19" t="s">
        <v>32</v>
      </c>
      <c r="F30" s="41">
        <f>IFERROR(VLOOKUP($A30,Data!$A:$Y,F$1,FALSE),"-")</f>
        <v>98607773.239999995</v>
      </c>
      <c r="G30" s="44">
        <f>IFERROR(VLOOKUP($A30,Data!$A:$Y,G$1,FALSE)/100,"-")</f>
        <v>0.13327</v>
      </c>
      <c r="H30" s="45">
        <f>IFERROR(VLOOKUP($A30,Data!$A:$Y,H$1,FALSE),"-")</f>
        <v>2415855.4500000002</v>
      </c>
      <c r="I30" s="44">
        <f>IFERROR(VLOOKUP($A30,Data!$A:$Y,I$1,FALSE)/100,"-")</f>
        <v>0.11212999999999999</v>
      </c>
      <c r="J30" s="43">
        <f>IFERROR(VLOOKUP($A30,Data!$A:$Y,K$1,FALSE),"-")</f>
        <v>40.817</v>
      </c>
      <c r="K30" s="42">
        <f>IFERROR(VLOOKUP($A30,Data!$A:$Y,K$1,FALSE)/4,"-")</f>
        <v>10.20425</v>
      </c>
      <c r="L30" s="42">
        <f>IFERROR(VLOOKUP($A30,Data!$A:$Y,M$1,FALSE),"-")</f>
        <v>0.76100000000000001</v>
      </c>
      <c r="M30" s="42">
        <f>IFERROR(VLOOKUP($A30,Data!$A:$Y,M$1,FALSE)/4,"-")</f>
        <v>0.19025</v>
      </c>
      <c r="N30" s="46">
        <f>IFERROR(VLOOKUP($A30,Data!$A:$Y,N$1,FALSE),"-")</f>
        <v>76.84</v>
      </c>
      <c r="O30" s="46">
        <f>IFERROR(VLOOKUP($A30,Data!$A:$Y,O$1,FALSE),"-")</f>
        <v>-0.378</v>
      </c>
      <c r="P30" s="46">
        <f>IFERROR(VLOOKUP($A30,Data!$A:$Y,P$1,FALSE),"-")</f>
        <v>62.393000000000001</v>
      </c>
      <c r="Q30" s="46">
        <f>IFERROR(VLOOKUP($A30,Data!$A:$Y,Q$1,FALSE),"-")</f>
        <v>63.902999999999999</v>
      </c>
      <c r="R30" s="41">
        <f>IFERROR(VLOOKUP($A30,Data!$A:$Y,R$1,FALSE),"-")</f>
        <v>352775347.90799999</v>
      </c>
      <c r="S30" s="44">
        <f>IFERROR(VLOOKUP($A30,Data!$A:$Y,S$1,FALSE)/100,"-")</f>
        <v>7.107999999999999E-2</v>
      </c>
      <c r="T30" s="45">
        <f>IFERROR(VLOOKUP($A30,Data!$A:$Y,T$1,FALSE),"-")</f>
        <v>8697775.8859999999</v>
      </c>
      <c r="U30" s="44">
        <f>IFERROR(VLOOKUP($A30,Data!$A:$Y,U$1,FALSE)/100,"-")</f>
        <v>5.5380000000000006E-2</v>
      </c>
      <c r="V30" s="43">
        <f>IFERROR(VLOOKUP($A30,Data!$A:$Y,W$1,FALSE),"-")</f>
        <v>40.558999999999997</v>
      </c>
      <c r="W30" s="42">
        <f>IFERROR(VLOOKUP($A30,Data!$A:$Y,W$1,FALSE)/4,"-")</f>
        <v>10.139749999999999</v>
      </c>
      <c r="X30" s="42">
        <f>IFERROR(VLOOKUP($A30,Data!$A:$Y,Y$1,FALSE),"-")</f>
        <v>0.59399999999999997</v>
      </c>
      <c r="Y30" s="47">
        <f>IFERROR(VLOOKUP($A30,Data!$A:$Y,Y$1,FALSE)/4,"-")</f>
        <v>0.14849999999999999</v>
      </c>
      <c r="Z30" s="46">
        <f>IFERROR(VLOOKUP($A30,Data!$A:$Y,Z$1,FALSE),"-")</f>
        <v>76.891000000000005</v>
      </c>
      <c r="AA30" s="46">
        <f>IFERROR(VLOOKUP($A30,Data!$A:$Y,AA$1,FALSE),"-")</f>
        <v>-0.57899999999999996</v>
      </c>
      <c r="AB30" s="46">
        <f>IFERROR(VLOOKUP($A30,Data!$A:$Y,AB$1,FALSE),"-")</f>
        <v>63.316000000000003</v>
      </c>
      <c r="AC30" s="46">
        <f>IFERROR(VLOOKUP($A30,Data!$A:$Y,AC$1,FALSE),"-")</f>
        <v>64.545000000000002</v>
      </c>
      <c r="AD30" s="9"/>
      <c r="AE30" s="9"/>
      <c r="AF30" s="9"/>
    </row>
    <row r="31" spans="1:32" x14ac:dyDescent="0.35">
      <c r="A31" s="7" t="str">
        <f t="shared" si="0"/>
        <v>Total US - All Nielsen Measured OutletsCider Pear Flavor</v>
      </c>
      <c r="B31" s="1" t="str">
        <f t="shared" si="2"/>
        <v>Total US - All Nielsen Measured Outlets</v>
      </c>
      <c r="C31" s="5" t="str">
        <f t="shared" si="3"/>
        <v>Cider Pear Flavor</v>
      </c>
      <c r="D31" s="103"/>
      <c r="E31" s="19" t="s">
        <v>33</v>
      </c>
      <c r="F31" s="41">
        <f>IFERROR(VLOOKUP($A31,Data!$A:$Y,F$1,FALSE),"-")</f>
        <v>2403106.2549999999</v>
      </c>
      <c r="G31" s="44">
        <f>IFERROR(VLOOKUP($A31,Data!$A:$Y,G$1,FALSE)/100,"-")</f>
        <v>-0.10235</v>
      </c>
      <c r="H31" s="45">
        <f>IFERROR(VLOOKUP($A31,Data!$A:$Y,H$1,FALSE),"-")</f>
        <v>52880.237999999998</v>
      </c>
      <c r="I31" s="44">
        <f>IFERROR(VLOOKUP($A31,Data!$A:$Y,I$1,FALSE)/100,"-")</f>
        <v>-0.12003999999999999</v>
      </c>
      <c r="J31" s="43">
        <f>IFERROR(VLOOKUP($A31,Data!$A:$Y,K$1,FALSE),"-")</f>
        <v>45.444000000000003</v>
      </c>
      <c r="K31" s="42">
        <f>IFERROR(VLOOKUP($A31,Data!$A:$Y,K$1,FALSE)/4,"-")</f>
        <v>11.361000000000001</v>
      </c>
      <c r="L31" s="42">
        <f>IFERROR(VLOOKUP($A31,Data!$A:$Y,M$1,FALSE),"-")</f>
        <v>0.89500000000000002</v>
      </c>
      <c r="M31" s="42">
        <f>IFERROR(VLOOKUP($A31,Data!$A:$Y,M$1,FALSE)/4,"-")</f>
        <v>0.22375</v>
      </c>
      <c r="N31" s="46">
        <f>IFERROR(VLOOKUP($A31,Data!$A:$Y,N$1,FALSE),"-")</f>
        <v>10.432</v>
      </c>
      <c r="O31" s="46">
        <f>IFERROR(VLOOKUP($A31,Data!$A:$Y,O$1,FALSE),"-")</f>
        <v>-1.2829999999999999</v>
      </c>
      <c r="P31" s="46">
        <f>IFERROR(VLOOKUP($A31,Data!$A:$Y,P$1,FALSE),"-")</f>
        <v>1.5209999999999999</v>
      </c>
      <c r="Q31" s="46">
        <f>IFERROR(VLOOKUP($A31,Data!$A:$Y,Q$1,FALSE),"-")</f>
        <v>1.399</v>
      </c>
      <c r="R31" s="41">
        <f>IFERROR(VLOOKUP($A31,Data!$A:$Y,R$1,FALSE),"-")</f>
        <v>8934310.6429999992</v>
      </c>
      <c r="S31" s="44">
        <f>IFERROR(VLOOKUP($A31,Data!$A:$Y,S$1,FALSE)/100,"-")</f>
        <v>-0.23748999999999998</v>
      </c>
      <c r="T31" s="45">
        <f>IFERROR(VLOOKUP($A31,Data!$A:$Y,T$1,FALSE),"-")</f>
        <v>198539.266</v>
      </c>
      <c r="U31" s="44">
        <f>IFERROR(VLOOKUP($A31,Data!$A:$Y,U$1,FALSE)/100,"-")</f>
        <v>-0.25527</v>
      </c>
      <c r="V31" s="43">
        <f>IFERROR(VLOOKUP($A31,Data!$A:$Y,W$1,FALSE),"-")</f>
        <v>45</v>
      </c>
      <c r="W31" s="42">
        <f>IFERROR(VLOOKUP($A31,Data!$A:$Y,W$1,FALSE)/4,"-")</f>
        <v>11.25</v>
      </c>
      <c r="X31" s="42">
        <f>IFERROR(VLOOKUP($A31,Data!$A:$Y,Y$1,FALSE),"-")</f>
        <v>1.0489999999999999</v>
      </c>
      <c r="Y31" s="47">
        <f>IFERROR(VLOOKUP($A31,Data!$A:$Y,Y$1,FALSE)/4,"-")</f>
        <v>0.26224999999999998</v>
      </c>
      <c r="Z31" s="46">
        <f>IFERROR(VLOOKUP($A31,Data!$A:$Y,Z$1,FALSE),"-")</f>
        <v>10.45</v>
      </c>
      <c r="AA31" s="46">
        <f>IFERROR(VLOOKUP($A31,Data!$A:$Y,AA$1,FALSE),"-")</f>
        <v>-2.8039999999999998</v>
      </c>
      <c r="AB31" s="46">
        <f>IFERROR(VLOOKUP($A31,Data!$A:$Y,AB$1,FALSE),"-")</f>
        <v>1.6040000000000001</v>
      </c>
      <c r="AC31" s="46">
        <f>IFERROR(VLOOKUP($A31,Data!$A:$Y,AC$1,FALSE),"-")</f>
        <v>1.4730000000000001</v>
      </c>
      <c r="AD31" s="9"/>
      <c r="AE31" s="9"/>
      <c r="AF31" s="9"/>
    </row>
    <row r="32" spans="1:32" s="49" customFormat="1" x14ac:dyDescent="0.35">
      <c r="A32" s="7" t="str">
        <f t="shared" si="0"/>
        <v>Total US - All Nielsen Measured OutletsCider Pineapple Flavor</v>
      </c>
      <c r="B32" s="49" t="str">
        <f t="shared" si="2"/>
        <v>Total US - All Nielsen Measured Outlets</v>
      </c>
      <c r="C32" s="49" t="str">
        <f t="shared" si="3"/>
        <v>Cider Pineapple Flavor</v>
      </c>
      <c r="D32" s="103"/>
      <c r="E32" s="19" t="s">
        <v>116</v>
      </c>
      <c r="F32" s="41">
        <f>IFERROR(VLOOKUP($A32,Data!$A:$Y,F$1,FALSE),"-")</f>
        <v>7541961.8770000003</v>
      </c>
      <c r="G32" s="44">
        <f>IFERROR(VLOOKUP($A32,Data!$A:$Y,G$1,FALSE)/100,"-")</f>
        <v>0.32908999999999999</v>
      </c>
      <c r="H32" s="45">
        <f>IFERROR(VLOOKUP($A32,Data!$A:$Y,H$1,FALSE),"-")</f>
        <v>172180.22700000001</v>
      </c>
      <c r="I32" s="44">
        <f>IFERROR(VLOOKUP($A32,Data!$A:$Y,I$1,FALSE)/100,"-")</f>
        <v>0.33689999999999998</v>
      </c>
      <c r="J32" s="43">
        <f>IFERROR(VLOOKUP($A32,Data!$A:$Y,K$1,FALSE),"-")</f>
        <v>43.802999999999997</v>
      </c>
      <c r="K32" s="42">
        <f>IFERROR(VLOOKUP($A32,Data!$A:$Y,K$1,FALSE)/4,"-")</f>
        <v>10.950749999999999</v>
      </c>
      <c r="L32" s="42">
        <f>IFERROR(VLOOKUP($A32,Data!$A:$Y,M$1,FALSE),"-")</f>
        <v>-0.25700000000000001</v>
      </c>
      <c r="M32" s="42">
        <f>IFERROR(VLOOKUP($A32,Data!$A:$Y,M$1,FALSE)/4,"-")</f>
        <v>-6.4250000000000002E-2</v>
      </c>
      <c r="N32" s="46">
        <f>IFERROR(VLOOKUP($A32,Data!$A:$Y,N$1,FALSE),"-")</f>
        <v>19.850000000000001</v>
      </c>
      <c r="O32" s="46">
        <f>IFERROR(VLOOKUP($A32,Data!$A:$Y,O$1,FALSE),"-")</f>
        <v>2.4580000000000002</v>
      </c>
      <c r="P32" s="46">
        <f>IFERROR(VLOOKUP($A32,Data!$A:$Y,P$1,FALSE),"-")</f>
        <v>4.7720000000000002</v>
      </c>
      <c r="Q32" s="46">
        <f>IFERROR(VLOOKUP($A32,Data!$A:$Y,Q$1,FALSE),"-")</f>
        <v>4.5540000000000003</v>
      </c>
      <c r="R32" s="41">
        <f>IFERROR(VLOOKUP($A32,Data!$A:$Y,R$1,FALSE),"-")</f>
        <v>22737233.022</v>
      </c>
      <c r="S32" s="44">
        <f>IFERROR(VLOOKUP($A32,Data!$A:$Y,S$1,FALSE)/100,"-")</f>
        <v>0.28632999999999997</v>
      </c>
      <c r="T32" s="45">
        <f>IFERROR(VLOOKUP($A32,Data!$A:$Y,T$1,FALSE),"-")</f>
        <v>519669.97600000002</v>
      </c>
      <c r="U32" s="44">
        <f>IFERROR(VLOOKUP($A32,Data!$A:$Y,U$1,FALSE)/100,"-")</f>
        <v>0.29627999999999999</v>
      </c>
      <c r="V32" s="43">
        <f>IFERROR(VLOOKUP($A32,Data!$A:$Y,W$1,FALSE),"-")</f>
        <v>43.753</v>
      </c>
      <c r="W32" s="42">
        <f>IFERROR(VLOOKUP($A32,Data!$A:$Y,W$1,FALSE)/4,"-")</f>
        <v>10.93825</v>
      </c>
      <c r="X32" s="42">
        <f>IFERROR(VLOOKUP($A32,Data!$A:$Y,Y$1,FALSE),"-")</f>
        <v>-0.33900000000000002</v>
      </c>
      <c r="Y32" s="47">
        <f>IFERROR(VLOOKUP($A32,Data!$A:$Y,Y$1,FALSE)/4,"-")</f>
        <v>-8.4750000000000006E-2</v>
      </c>
      <c r="Z32" s="46">
        <f>IFERROR(VLOOKUP($A32,Data!$A:$Y,Z$1,FALSE),"-")</f>
        <v>18.04</v>
      </c>
      <c r="AA32" s="46">
        <f>IFERROR(VLOOKUP($A32,Data!$A:$Y,AA$1,FALSE),"-")</f>
        <v>2.6989999999999998</v>
      </c>
      <c r="AB32" s="46">
        <f>IFERROR(VLOOKUP($A32,Data!$A:$Y,AB$1,FALSE),"-")</f>
        <v>4.0810000000000004</v>
      </c>
      <c r="AC32" s="46">
        <f>IFERROR(VLOOKUP($A32,Data!$A:$Y,AC$1,FALSE),"-")</f>
        <v>3.8559999999999999</v>
      </c>
      <c r="AD32" s="9"/>
      <c r="AE32" s="9"/>
      <c r="AF32" s="9"/>
    </row>
    <row r="33" spans="1:32" s="49" customFormat="1" x14ac:dyDescent="0.35">
      <c r="A33" s="7" t="str">
        <f t="shared" si="0"/>
        <v>Total US - All Nielsen Measured OutletsCider Rose Flavor</v>
      </c>
      <c r="B33" s="49" t="str">
        <f t="shared" si="2"/>
        <v>Total US - All Nielsen Measured Outlets</v>
      </c>
      <c r="C33" s="49" t="str">
        <f t="shared" si="3"/>
        <v>Cider Rose Flavor</v>
      </c>
      <c r="D33" s="103"/>
      <c r="E33" s="19" t="s">
        <v>117</v>
      </c>
      <c r="F33" s="41">
        <f>IFERROR(VLOOKUP($A33,Data!$A:$Y,F$1,FALSE),"-")</f>
        <v>9324742.4419999998</v>
      </c>
      <c r="G33" s="44">
        <f>IFERROR(VLOOKUP($A33,Data!$A:$Y,G$1,FALSE)/100,"-")</f>
        <v>-0.40384999999999999</v>
      </c>
      <c r="H33" s="45">
        <f>IFERROR(VLOOKUP($A33,Data!$A:$Y,H$1,FALSE),"-")</f>
        <v>221412.05600000001</v>
      </c>
      <c r="I33" s="44">
        <f>IFERROR(VLOOKUP($A33,Data!$A:$Y,I$1,FALSE)/100,"-")</f>
        <v>-0.44325999999999999</v>
      </c>
      <c r="J33" s="43">
        <f>IFERROR(VLOOKUP($A33,Data!$A:$Y,K$1,FALSE),"-")</f>
        <v>42.115000000000002</v>
      </c>
      <c r="K33" s="42">
        <f>IFERROR(VLOOKUP($A33,Data!$A:$Y,K$1,FALSE)/4,"-")</f>
        <v>10.52875</v>
      </c>
      <c r="L33" s="42">
        <f>IFERROR(VLOOKUP($A33,Data!$A:$Y,M$1,FALSE),"-")</f>
        <v>2.7839999999999998</v>
      </c>
      <c r="M33" s="42">
        <f>IFERROR(VLOOKUP($A33,Data!$A:$Y,M$1,FALSE)/4,"-")</f>
        <v>0.69599999999999995</v>
      </c>
      <c r="N33" s="46">
        <f>IFERROR(VLOOKUP($A33,Data!$A:$Y,N$1,FALSE),"-")</f>
        <v>38.807000000000002</v>
      </c>
      <c r="O33" s="46">
        <f>IFERROR(VLOOKUP($A33,Data!$A:$Y,O$1,FALSE),"-")</f>
        <v>-22.818999999999999</v>
      </c>
      <c r="P33" s="46">
        <f>IFERROR(VLOOKUP($A33,Data!$A:$Y,P$1,FALSE),"-")</f>
        <v>5.9</v>
      </c>
      <c r="Q33" s="46">
        <f>IFERROR(VLOOKUP($A33,Data!$A:$Y,Q$1,FALSE),"-")</f>
        <v>5.8570000000000002</v>
      </c>
      <c r="R33" s="41">
        <f>IFERROR(VLOOKUP($A33,Data!$A:$Y,R$1,FALSE),"-")</f>
        <v>40401953.211999997</v>
      </c>
      <c r="S33" s="44">
        <f>IFERROR(VLOOKUP($A33,Data!$A:$Y,S$1,FALSE)/100,"-")</f>
        <v>-0.317</v>
      </c>
      <c r="T33" s="45">
        <f>IFERROR(VLOOKUP($A33,Data!$A:$Y,T$1,FALSE),"-")</f>
        <v>995932.21100000001</v>
      </c>
      <c r="U33" s="44">
        <f>IFERROR(VLOOKUP($A33,Data!$A:$Y,U$1,FALSE)/100,"-")</f>
        <v>-0.34466999999999998</v>
      </c>
      <c r="V33" s="43">
        <f>IFERROR(VLOOKUP($A33,Data!$A:$Y,W$1,FALSE),"-")</f>
        <v>40.567</v>
      </c>
      <c r="W33" s="42">
        <f>IFERROR(VLOOKUP($A33,Data!$A:$Y,W$1,FALSE)/4,"-")</f>
        <v>10.14175</v>
      </c>
      <c r="X33" s="42">
        <f>IFERROR(VLOOKUP($A33,Data!$A:$Y,Y$1,FALSE),"-")</f>
        <v>1.643</v>
      </c>
      <c r="Y33" s="47">
        <f>IFERROR(VLOOKUP($A33,Data!$A:$Y,Y$1,FALSE)/4,"-")</f>
        <v>0.41075</v>
      </c>
      <c r="Z33" s="46">
        <f>IFERROR(VLOOKUP($A33,Data!$A:$Y,Z$1,FALSE),"-")</f>
        <v>47.942999999999998</v>
      </c>
      <c r="AA33" s="46">
        <f>IFERROR(VLOOKUP($A33,Data!$A:$Y,AA$1,FALSE),"-")</f>
        <v>-10.214</v>
      </c>
      <c r="AB33" s="46">
        <f>IFERROR(VLOOKUP($A33,Data!$A:$Y,AB$1,FALSE),"-")</f>
        <v>7.2510000000000003</v>
      </c>
      <c r="AC33" s="46">
        <f>IFERROR(VLOOKUP($A33,Data!$A:$Y,AC$1,FALSE),"-")</f>
        <v>7.391</v>
      </c>
      <c r="AD33" s="9"/>
      <c r="AE33" s="9"/>
      <c r="AF33" s="9"/>
    </row>
    <row r="34" spans="1:32" s="49" customFormat="1" x14ac:dyDescent="0.35">
      <c r="A34" s="7" t="str">
        <f t="shared" si="0"/>
        <v>Total US - All Nielsen Measured OutletsCider Cherry Flavor</v>
      </c>
      <c r="B34" s="49" t="str">
        <f t="shared" si="2"/>
        <v>Total US - All Nielsen Measured Outlets</v>
      </c>
      <c r="C34" s="49" t="str">
        <f t="shared" si="3"/>
        <v>Cider Cherry Flavor</v>
      </c>
      <c r="D34" s="103"/>
      <c r="E34" s="19" t="s">
        <v>118</v>
      </c>
      <c r="F34" s="41">
        <f>IFERROR(VLOOKUP($A34,Data!$A:$Y,F$1,FALSE),"-")</f>
        <v>1031009.159</v>
      </c>
      <c r="G34" s="44">
        <f>IFERROR(VLOOKUP($A34,Data!$A:$Y,G$1,FALSE)/100,"-")</f>
        <v>0.11044000000000001</v>
      </c>
      <c r="H34" s="45">
        <f>IFERROR(VLOOKUP($A34,Data!$A:$Y,H$1,FALSE),"-")</f>
        <v>21479.475999999999</v>
      </c>
      <c r="I34" s="44">
        <f>IFERROR(VLOOKUP($A34,Data!$A:$Y,I$1,FALSE)/100,"-")</f>
        <v>0.13617000000000001</v>
      </c>
      <c r="J34" s="43">
        <f>IFERROR(VLOOKUP($A34,Data!$A:$Y,K$1,FALSE),"-")</f>
        <v>48</v>
      </c>
      <c r="K34" s="42">
        <f>IFERROR(VLOOKUP($A34,Data!$A:$Y,K$1,FALSE)/4,"-")</f>
        <v>12</v>
      </c>
      <c r="L34" s="42">
        <f>IFERROR(VLOOKUP($A34,Data!$A:$Y,M$1,FALSE),"-")</f>
        <v>-1.1120000000000001</v>
      </c>
      <c r="M34" s="42">
        <f>IFERROR(VLOOKUP($A34,Data!$A:$Y,M$1,FALSE)/4,"-")</f>
        <v>-0.27800000000000002</v>
      </c>
      <c r="N34" s="46">
        <f>IFERROR(VLOOKUP($A34,Data!$A:$Y,N$1,FALSE),"-")</f>
        <v>3.984</v>
      </c>
      <c r="O34" s="46">
        <f>IFERROR(VLOOKUP($A34,Data!$A:$Y,O$1,FALSE),"-")</f>
        <v>-0.56599999999999995</v>
      </c>
      <c r="P34" s="46">
        <f>IFERROR(VLOOKUP($A34,Data!$A:$Y,P$1,FALSE),"-")</f>
        <v>0.65200000000000002</v>
      </c>
      <c r="Q34" s="46">
        <f>IFERROR(VLOOKUP($A34,Data!$A:$Y,Q$1,FALSE),"-")</f>
        <v>0.56799999999999995</v>
      </c>
      <c r="R34" s="41">
        <f>IFERROR(VLOOKUP($A34,Data!$A:$Y,R$1,FALSE),"-")</f>
        <v>3477930.4640000002</v>
      </c>
      <c r="S34" s="44">
        <f>IFERROR(VLOOKUP($A34,Data!$A:$Y,S$1,FALSE)/100,"-")</f>
        <v>-0.11538999999999999</v>
      </c>
      <c r="T34" s="45">
        <f>IFERROR(VLOOKUP($A34,Data!$A:$Y,T$1,FALSE),"-")</f>
        <v>71582.433000000005</v>
      </c>
      <c r="U34" s="44">
        <f>IFERROR(VLOOKUP($A34,Data!$A:$Y,U$1,FALSE)/100,"-")</f>
        <v>-0.12492</v>
      </c>
      <c r="V34" s="43">
        <f>IFERROR(VLOOKUP($A34,Data!$A:$Y,W$1,FALSE),"-")</f>
        <v>48.585999999999999</v>
      </c>
      <c r="W34" s="42">
        <f>IFERROR(VLOOKUP($A34,Data!$A:$Y,W$1,FALSE)/4,"-")</f>
        <v>12.1465</v>
      </c>
      <c r="X34" s="42">
        <f>IFERROR(VLOOKUP($A34,Data!$A:$Y,Y$1,FALSE),"-")</f>
        <v>0.52300000000000002</v>
      </c>
      <c r="Y34" s="47">
        <f>IFERROR(VLOOKUP($A34,Data!$A:$Y,Y$1,FALSE)/4,"-")</f>
        <v>0.13075000000000001</v>
      </c>
      <c r="Z34" s="46">
        <f>IFERROR(VLOOKUP($A34,Data!$A:$Y,Z$1,FALSE),"-")</f>
        <v>3.7559999999999998</v>
      </c>
      <c r="AA34" s="46">
        <f>IFERROR(VLOOKUP($A34,Data!$A:$Y,AA$1,FALSE),"-")</f>
        <v>-2.3359999999999999</v>
      </c>
      <c r="AB34" s="46">
        <f>IFERROR(VLOOKUP($A34,Data!$A:$Y,AB$1,FALSE),"-")</f>
        <v>0.624</v>
      </c>
      <c r="AC34" s="46">
        <f>IFERROR(VLOOKUP($A34,Data!$A:$Y,AC$1,FALSE),"-")</f>
        <v>0.53100000000000003</v>
      </c>
      <c r="AD34" s="9"/>
      <c r="AE34" s="9"/>
      <c r="AF34" s="9"/>
    </row>
    <row r="35" spans="1:32" s="49" customFormat="1" x14ac:dyDescent="0.35">
      <c r="A35" s="7" t="str">
        <f t="shared" si="0"/>
        <v>Total US - All Nielsen Measured OutletsCider - Hopped</v>
      </c>
      <c r="B35" s="49" t="str">
        <f t="shared" si="2"/>
        <v>Total US - All Nielsen Measured Outlets</v>
      </c>
      <c r="C35" s="49" t="str">
        <f t="shared" si="3"/>
        <v>Cider - Hopped</v>
      </c>
      <c r="D35" s="103"/>
      <c r="E35" s="48" t="s">
        <v>120</v>
      </c>
      <c r="F35" s="41">
        <f>IFERROR(VLOOKUP($A35,Data!$A:$Y,F$1,FALSE),"-")</f>
        <v>850386.89</v>
      </c>
      <c r="G35" s="44">
        <f>IFERROR(VLOOKUP($A35,Data!$A:$Y,G$1,FALSE)/100,"-")</f>
        <v>0.36460000000000004</v>
      </c>
      <c r="H35" s="45">
        <f>IFERROR(VLOOKUP($A35,Data!$A:$Y,H$1,FALSE),"-")</f>
        <v>5551.848</v>
      </c>
      <c r="I35" s="44">
        <f>IFERROR(VLOOKUP($A35,Data!$A:$Y,I$1,FALSE)/100,"-")</f>
        <v>0.7898099999999999</v>
      </c>
      <c r="J35" s="43">
        <f>IFERROR(VLOOKUP($A35,Data!$A:$Y,K$1,FALSE),"-")</f>
        <v>153.172</v>
      </c>
      <c r="K35" s="42">
        <f>IFERROR(VLOOKUP($A35,Data!$A:$Y,K$1,FALSE)/4,"-")</f>
        <v>38.292999999999999</v>
      </c>
      <c r="L35" s="42">
        <f>IFERROR(VLOOKUP($A35,Data!$A:$Y,M$1,FALSE),"-")</f>
        <v>-47.728000000000002</v>
      </c>
      <c r="M35" s="42">
        <f>IFERROR(VLOOKUP($A35,Data!$A:$Y,M$1,FALSE)/4,"-")</f>
        <v>-11.932</v>
      </c>
      <c r="N35" s="46">
        <f>IFERROR(VLOOKUP($A35,Data!$A:$Y,N$1,FALSE),"-")</f>
        <v>2.5270000000000001</v>
      </c>
      <c r="O35" s="46">
        <f>IFERROR(VLOOKUP($A35,Data!$A:$Y,O$1,FALSE),"-")</f>
        <v>0.80800000000000005</v>
      </c>
      <c r="P35" s="46">
        <f>IFERROR(VLOOKUP($A35,Data!$A:$Y,P$1,FALSE),"-")</f>
        <v>0.53800000000000003</v>
      </c>
      <c r="Q35" s="46">
        <f>IFERROR(VLOOKUP($A35,Data!$A:$Y,Q$1,FALSE),"-")</f>
        <v>0.14699999999999999</v>
      </c>
      <c r="R35" s="41">
        <f>IFERROR(VLOOKUP($A35,Data!$A:$Y,R$1,FALSE),"-")</f>
        <v>2713068.6940000001</v>
      </c>
      <c r="S35" s="44">
        <f>IFERROR(VLOOKUP($A35,Data!$A:$Y,S$1,FALSE)/100,"-")</f>
        <v>0.33787999999999996</v>
      </c>
      <c r="T35" s="45">
        <f>IFERROR(VLOOKUP($A35,Data!$A:$Y,T$1,FALSE),"-")</f>
        <v>15480.075999999999</v>
      </c>
      <c r="U35" s="44">
        <f>IFERROR(VLOOKUP($A35,Data!$A:$Y,U$1,FALSE)/100,"-")</f>
        <v>0.49185000000000001</v>
      </c>
      <c r="V35" s="43">
        <f>IFERROR(VLOOKUP($A35,Data!$A:$Y,W$1,FALSE),"-")</f>
        <v>175.262</v>
      </c>
      <c r="W35" s="42">
        <f>IFERROR(VLOOKUP($A35,Data!$A:$Y,W$1,FALSE)/4,"-")</f>
        <v>43.8155</v>
      </c>
      <c r="X35" s="42">
        <f>IFERROR(VLOOKUP($A35,Data!$A:$Y,Y$1,FALSE),"-")</f>
        <v>-20.170000000000002</v>
      </c>
      <c r="Y35" s="47">
        <f>IFERROR(VLOOKUP($A35,Data!$A:$Y,Y$1,FALSE)/4,"-")</f>
        <v>-5.0425000000000004</v>
      </c>
      <c r="Z35" s="46">
        <f>IFERROR(VLOOKUP($A35,Data!$A:$Y,Z$1,FALSE),"-")</f>
        <v>1.9950000000000001</v>
      </c>
      <c r="AA35" s="46">
        <f>IFERROR(VLOOKUP($A35,Data!$A:$Y,AA$1,FALSE),"-")</f>
        <v>0.54400000000000004</v>
      </c>
      <c r="AB35" s="46">
        <f>IFERROR(VLOOKUP($A35,Data!$A:$Y,AB$1,FALSE),"-")</f>
        <v>0.48699999999999999</v>
      </c>
      <c r="AC35" s="46">
        <f>IFERROR(VLOOKUP($A35,Data!$A:$Y,AC$1,FALSE),"-")</f>
        <v>0.115</v>
      </c>
      <c r="AD35" s="9"/>
      <c r="AE35" s="9"/>
      <c r="AF35" s="9"/>
    </row>
    <row r="36" spans="1:32" s="49" customFormat="1" x14ac:dyDescent="0.35">
      <c r="A36" s="7" t="str">
        <f t="shared" si="0"/>
        <v>Total US - All Nielsen Measured OutletsCider - Botanical</v>
      </c>
      <c r="B36" s="49" t="str">
        <f t="shared" si="2"/>
        <v>Total US - All Nielsen Measured Outlets</v>
      </c>
      <c r="C36" s="49" t="str">
        <f t="shared" si="3"/>
        <v>Cider - Botanical</v>
      </c>
      <c r="D36" s="103"/>
      <c r="E36" s="48" t="s">
        <v>119</v>
      </c>
      <c r="F36" s="41" t="str">
        <f>IFERROR(VLOOKUP($A36,Data!$A:$Y,F$1,FALSE),"-")</f>
        <v>-</v>
      </c>
      <c r="G36" s="44" t="str">
        <f>IFERROR(VLOOKUP($A36,Data!$A:$Y,G$1,FALSE)/100,"-")</f>
        <v>-</v>
      </c>
      <c r="H36" s="45" t="str">
        <f>IFERROR(VLOOKUP($A36,Data!$A:$Y,H$1,FALSE),"-")</f>
        <v>-</v>
      </c>
      <c r="I36" s="44" t="str">
        <f>IFERROR(VLOOKUP($A36,Data!$A:$Y,I$1,FALSE)/100,"-")</f>
        <v>-</v>
      </c>
      <c r="J36" s="43" t="str">
        <f>IFERROR(VLOOKUP($A36,Data!$A:$Y,K$1,FALSE),"-")</f>
        <v>-</v>
      </c>
      <c r="K36" s="42" t="str">
        <f>IFERROR(VLOOKUP($A36,Data!$A:$Y,K$1,FALSE)/4,"-")</f>
        <v>-</v>
      </c>
      <c r="L36" s="42" t="str">
        <f>IFERROR(VLOOKUP($A36,Data!$A:$Y,M$1,FALSE),"-")</f>
        <v>-</v>
      </c>
      <c r="M36" s="42" t="str">
        <f>IFERROR(VLOOKUP($A36,Data!$A:$Y,M$1,FALSE)/4,"-")</f>
        <v>-</v>
      </c>
      <c r="N36" s="46" t="str">
        <f>IFERROR(VLOOKUP($A36,Data!$A:$Y,N$1,FALSE),"-")</f>
        <v>-</v>
      </c>
      <c r="O36" s="46" t="str">
        <f>IFERROR(VLOOKUP($A36,Data!$A:$Y,O$1,FALSE),"-")</f>
        <v>-</v>
      </c>
      <c r="P36" s="46" t="str">
        <f>IFERROR(VLOOKUP($A36,Data!$A:$Y,P$1,FALSE),"-")</f>
        <v>-</v>
      </c>
      <c r="Q36" s="46" t="str">
        <f>IFERROR(VLOOKUP($A36,Data!$A:$Y,Q$1,FALSE),"-")</f>
        <v>-</v>
      </c>
      <c r="R36" s="41" t="str">
        <f>IFERROR(VLOOKUP($A36,Data!$A:$Y,R$1,FALSE),"-")</f>
        <v>-</v>
      </c>
      <c r="S36" s="44" t="str">
        <f>IFERROR(VLOOKUP($A36,Data!$A:$Y,S$1,FALSE)/100,"-")</f>
        <v>-</v>
      </c>
      <c r="T36" s="45" t="str">
        <f>IFERROR(VLOOKUP($A36,Data!$A:$Y,T$1,FALSE),"-")</f>
        <v>-</v>
      </c>
      <c r="U36" s="44" t="str">
        <f>IFERROR(VLOOKUP($A36,Data!$A:$Y,U$1,FALSE)/100,"-")</f>
        <v>-</v>
      </c>
      <c r="V36" s="43" t="str">
        <f>IFERROR(VLOOKUP($A36,Data!$A:$Y,W$1,FALSE),"-")</f>
        <v>-</v>
      </c>
      <c r="W36" s="42" t="str">
        <f>IFERROR(VLOOKUP($A36,Data!$A:$Y,W$1,FALSE)/4,"-")</f>
        <v>-</v>
      </c>
      <c r="X36" s="42" t="str">
        <f>IFERROR(VLOOKUP($A36,Data!$A:$Y,Y$1,FALSE),"-")</f>
        <v>-</v>
      </c>
      <c r="Y36" s="47" t="str">
        <f>IFERROR(VLOOKUP($A36,Data!$A:$Y,Y$1,FALSE)/4,"-")</f>
        <v>-</v>
      </c>
      <c r="Z36" s="46" t="str">
        <f>IFERROR(VLOOKUP($A36,Data!$A:$Y,Z$1,FALSE),"-")</f>
        <v>-</v>
      </c>
      <c r="AA36" s="46" t="str">
        <f>IFERROR(VLOOKUP($A36,Data!$A:$Y,AA$1,FALSE),"-")</f>
        <v>-</v>
      </c>
      <c r="AB36" s="46" t="str">
        <f>IFERROR(VLOOKUP($A36,Data!$A:$Y,AB$1,FALSE),"-")</f>
        <v>-</v>
      </c>
      <c r="AC36" s="46" t="str">
        <f>IFERROR(VLOOKUP($A36,Data!$A:$Y,AC$1,FALSE),"-")</f>
        <v>-</v>
      </c>
      <c r="AD36" s="9"/>
      <c r="AE36" s="9"/>
      <c r="AF36" s="9"/>
    </row>
    <row r="37" spans="1:32" s="49" customFormat="1" x14ac:dyDescent="0.35">
      <c r="A37" s="7" t="str">
        <f t="shared" si="0"/>
        <v>Total US - All Nielsen Measured OutletsCider - Spiced and Blends</v>
      </c>
      <c r="B37" s="49" t="str">
        <f t="shared" si="2"/>
        <v>Total US - All Nielsen Measured Outlets</v>
      </c>
      <c r="C37" s="49" t="str">
        <f t="shared" si="3"/>
        <v>Cider - Spiced and Blends</v>
      </c>
      <c r="D37" s="103"/>
      <c r="E37" s="48" t="s">
        <v>121</v>
      </c>
      <c r="F37" s="41">
        <f>IFERROR(VLOOKUP($A37,Data!$A:$Y,F$1,FALSE),"-")</f>
        <v>2001850.071</v>
      </c>
      <c r="G37" s="44">
        <f>IFERROR(VLOOKUP($A37,Data!$A:$Y,G$1,FALSE)/100,"-")</f>
        <v>0.17100000000000001</v>
      </c>
      <c r="H37" s="45">
        <f>IFERROR(VLOOKUP($A37,Data!$A:$Y,H$1,FALSE),"-")</f>
        <v>37652.855000000003</v>
      </c>
      <c r="I37" s="44">
        <f>IFERROR(VLOOKUP($A37,Data!$A:$Y,I$1,FALSE)/100,"-")</f>
        <v>0.23471</v>
      </c>
      <c r="J37" s="43">
        <f>IFERROR(VLOOKUP($A37,Data!$A:$Y,K$1,FALSE),"-")</f>
        <v>53.165999999999997</v>
      </c>
      <c r="K37" s="42">
        <f>IFERROR(VLOOKUP($A37,Data!$A:$Y,K$1,FALSE)/4,"-")</f>
        <v>13.291499999999999</v>
      </c>
      <c r="L37" s="42">
        <f>IFERROR(VLOOKUP($A37,Data!$A:$Y,M$1,FALSE),"-")</f>
        <v>-2.8919999999999999</v>
      </c>
      <c r="M37" s="42">
        <f>IFERROR(VLOOKUP($A37,Data!$A:$Y,M$1,FALSE)/4,"-")</f>
        <v>-0.72299999999999998</v>
      </c>
      <c r="N37" s="46">
        <f>IFERROR(VLOOKUP($A37,Data!$A:$Y,N$1,FALSE),"-")</f>
        <v>6.5949999999999998</v>
      </c>
      <c r="O37" s="46">
        <f>IFERROR(VLOOKUP($A37,Data!$A:$Y,O$1,FALSE),"-")</f>
        <v>0.59799999999999998</v>
      </c>
      <c r="P37" s="46">
        <f>IFERROR(VLOOKUP($A37,Data!$A:$Y,P$1,FALSE),"-")</f>
        <v>1.2669999999999999</v>
      </c>
      <c r="Q37" s="46">
        <f>IFERROR(VLOOKUP($A37,Data!$A:$Y,Q$1,FALSE),"-")</f>
        <v>0.996</v>
      </c>
      <c r="R37" s="41">
        <f>IFERROR(VLOOKUP($A37,Data!$A:$Y,R$1,FALSE),"-")</f>
        <v>7063680.5760000004</v>
      </c>
      <c r="S37" s="44">
        <f>IFERROR(VLOOKUP($A37,Data!$A:$Y,S$1,FALSE)/100,"-")</f>
        <v>5.4760000000000003E-2</v>
      </c>
      <c r="T37" s="45">
        <f>IFERROR(VLOOKUP($A37,Data!$A:$Y,T$1,FALSE),"-")</f>
        <v>128648.311</v>
      </c>
      <c r="U37" s="44">
        <f>IFERROR(VLOOKUP($A37,Data!$A:$Y,U$1,FALSE)/100,"-")</f>
        <v>9.9459999999999993E-2</v>
      </c>
      <c r="V37" s="43">
        <f>IFERROR(VLOOKUP($A37,Data!$A:$Y,W$1,FALSE),"-")</f>
        <v>54.906999999999996</v>
      </c>
      <c r="W37" s="42">
        <f>IFERROR(VLOOKUP($A37,Data!$A:$Y,W$1,FALSE)/4,"-")</f>
        <v>13.726749999999999</v>
      </c>
      <c r="X37" s="42">
        <f>IFERROR(VLOOKUP($A37,Data!$A:$Y,Y$1,FALSE),"-")</f>
        <v>-2.327</v>
      </c>
      <c r="Y37" s="47">
        <f>IFERROR(VLOOKUP($A37,Data!$A:$Y,Y$1,FALSE)/4,"-")</f>
        <v>-0.58174999999999999</v>
      </c>
      <c r="Z37" s="46">
        <f>IFERROR(VLOOKUP($A37,Data!$A:$Y,Z$1,FALSE),"-")</f>
        <v>6.4050000000000002</v>
      </c>
      <c r="AA37" s="46">
        <f>IFERROR(VLOOKUP($A37,Data!$A:$Y,AA$1,FALSE),"-")</f>
        <v>0.435</v>
      </c>
      <c r="AB37" s="46">
        <f>IFERROR(VLOOKUP($A37,Data!$A:$Y,AB$1,FALSE),"-")</f>
        <v>1.268</v>
      </c>
      <c r="AC37" s="46">
        <f>IFERROR(VLOOKUP($A37,Data!$A:$Y,AC$1,FALSE),"-")</f>
        <v>0.95499999999999996</v>
      </c>
      <c r="AD37" s="9"/>
      <c r="AE37" s="9"/>
      <c r="AF37" s="9"/>
    </row>
    <row r="38" spans="1:32" s="49" customFormat="1" ht="26" x14ac:dyDescent="0.35">
      <c r="A38" s="7" t="str">
        <f t="shared" si="0"/>
        <v>Total US - All Nielsen Measured OutletsCider - Berry/Berry Fruit Blends</v>
      </c>
      <c r="B38" s="49" t="str">
        <f t="shared" si="2"/>
        <v>Total US - All Nielsen Measured Outlets</v>
      </c>
      <c r="C38" s="49" t="str">
        <f t="shared" si="3"/>
        <v>Cider - Berry/Berry Fruit Blends</v>
      </c>
      <c r="D38" s="103"/>
      <c r="E38" s="48" t="s">
        <v>122</v>
      </c>
      <c r="F38" s="41">
        <f>IFERROR(VLOOKUP($A38,Data!$A:$Y,F$1,FALSE),"-")</f>
        <v>1052659.3130000001</v>
      </c>
      <c r="G38" s="44">
        <f>IFERROR(VLOOKUP($A38,Data!$A:$Y,G$1,FALSE)/100,"-")</f>
        <v>7.8259999999999996E-2</v>
      </c>
      <c r="H38" s="45">
        <f>IFERROR(VLOOKUP($A38,Data!$A:$Y,H$1,FALSE),"-")</f>
        <v>21751.493999999999</v>
      </c>
      <c r="I38" s="44">
        <f>IFERROR(VLOOKUP($A38,Data!$A:$Y,I$1,FALSE)/100,"-")</f>
        <v>0.11659000000000001</v>
      </c>
      <c r="J38" s="43">
        <f>IFERROR(VLOOKUP($A38,Data!$A:$Y,K$1,FALSE),"-")</f>
        <v>48.395000000000003</v>
      </c>
      <c r="K38" s="42">
        <f>IFERROR(VLOOKUP($A38,Data!$A:$Y,K$1,FALSE)/4,"-")</f>
        <v>12.098750000000001</v>
      </c>
      <c r="L38" s="42">
        <f>IFERROR(VLOOKUP($A38,Data!$A:$Y,M$1,FALSE),"-")</f>
        <v>-1.72</v>
      </c>
      <c r="M38" s="42">
        <f>IFERROR(VLOOKUP($A38,Data!$A:$Y,M$1,FALSE)/4,"-")</f>
        <v>-0.43</v>
      </c>
      <c r="N38" s="46">
        <f>IFERROR(VLOOKUP($A38,Data!$A:$Y,N$1,FALSE),"-")</f>
        <v>4.0759999999999996</v>
      </c>
      <c r="O38" s="46">
        <f>IFERROR(VLOOKUP($A38,Data!$A:$Y,O$1,FALSE),"-")</f>
        <v>-0.59099999999999997</v>
      </c>
      <c r="P38" s="46">
        <f>IFERROR(VLOOKUP($A38,Data!$A:$Y,P$1,FALSE),"-")</f>
        <v>0.66600000000000004</v>
      </c>
      <c r="Q38" s="46">
        <f>IFERROR(VLOOKUP($A38,Data!$A:$Y,Q$1,FALSE),"-")</f>
        <v>0.57499999999999996</v>
      </c>
      <c r="R38" s="41">
        <f>IFERROR(VLOOKUP($A38,Data!$A:$Y,R$1,FALSE),"-")</f>
        <v>3584026.2179999999</v>
      </c>
      <c r="S38" s="44">
        <f>IFERROR(VLOOKUP($A38,Data!$A:$Y,S$1,FALSE)/100,"-")</f>
        <v>-0.1321</v>
      </c>
      <c r="T38" s="45">
        <f>IFERROR(VLOOKUP($A38,Data!$A:$Y,T$1,FALSE),"-")</f>
        <v>72877.83</v>
      </c>
      <c r="U38" s="44">
        <f>IFERROR(VLOOKUP($A38,Data!$A:$Y,U$1,FALSE)/100,"-")</f>
        <v>-0.13632</v>
      </c>
      <c r="V38" s="43">
        <f>IFERROR(VLOOKUP($A38,Data!$A:$Y,W$1,FALSE),"-")</f>
        <v>49.179000000000002</v>
      </c>
      <c r="W38" s="42">
        <f>IFERROR(VLOOKUP($A38,Data!$A:$Y,W$1,FALSE)/4,"-")</f>
        <v>12.294750000000001</v>
      </c>
      <c r="X38" s="42">
        <f>IFERROR(VLOOKUP($A38,Data!$A:$Y,Y$1,FALSE),"-")</f>
        <v>0.24</v>
      </c>
      <c r="Y38" s="47">
        <f>IFERROR(VLOOKUP($A38,Data!$A:$Y,Y$1,FALSE)/4,"-")</f>
        <v>0.06</v>
      </c>
      <c r="Z38" s="46">
        <f>IFERROR(VLOOKUP($A38,Data!$A:$Y,Z$1,FALSE),"-")</f>
        <v>3.847</v>
      </c>
      <c r="AA38" s="46">
        <f>IFERROR(VLOOKUP($A38,Data!$A:$Y,AA$1,FALSE),"-")</f>
        <v>-2.4</v>
      </c>
      <c r="AB38" s="46">
        <f>IFERROR(VLOOKUP($A38,Data!$A:$Y,AB$1,FALSE),"-")</f>
        <v>0.64300000000000002</v>
      </c>
      <c r="AC38" s="46">
        <f>IFERROR(VLOOKUP($A38,Data!$A:$Y,AC$1,FALSE),"-")</f>
        <v>0.54100000000000004</v>
      </c>
      <c r="AD38" s="9"/>
      <c r="AE38" s="9"/>
      <c r="AF38" s="9"/>
    </row>
    <row r="39" spans="1:32" s="49" customFormat="1" x14ac:dyDescent="0.35">
      <c r="A39" s="7" t="str">
        <f t="shared" si="0"/>
        <v>Total US - All Nielsen Measured OutletsCider Sours</v>
      </c>
      <c r="B39" s="49" t="str">
        <f t="shared" si="2"/>
        <v>Total US - All Nielsen Measured Outlets</v>
      </c>
      <c r="C39" s="49" t="str">
        <f t="shared" si="3"/>
        <v>Cider Sours</v>
      </c>
      <c r="D39" s="103"/>
      <c r="E39" s="48" t="s">
        <v>123</v>
      </c>
      <c r="F39" s="41">
        <f>IFERROR(VLOOKUP($A39,Data!$A:$Y,F$1,FALSE),"-")</f>
        <v>622829.91099999996</v>
      </c>
      <c r="G39" s="44">
        <f>IFERROR(VLOOKUP($A39,Data!$A:$Y,G$1,FALSE)/100,"-")</f>
        <v>5.7660000000000003E-2</v>
      </c>
      <c r="H39" s="45">
        <f>IFERROR(VLOOKUP($A39,Data!$A:$Y,H$1,FALSE),"-")</f>
        <v>8508.7579999999998</v>
      </c>
      <c r="I39" s="44">
        <f>IFERROR(VLOOKUP($A39,Data!$A:$Y,I$1,FALSE)/100,"-")</f>
        <v>4.1580000000000006E-2</v>
      </c>
      <c r="J39" s="43">
        <f>IFERROR(VLOOKUP($A39,Data!$A:$Y,K$1,FALSE),"-")</f>
        <v>73.198999999999998</v>
      </c>
      <c r="K39" s="42">
        <f>IFERROR(VLOOKUP($A39,Data!$A:$Y,K$1,FALSE)/4,"-")</f>
        <v>18.29975</v>
      </c>
      <c r="L39" s="42">
        <f>IFERROR(VLOOKUP($A39,Data!$A:$Y,M$1,FALSE),"-")</f>
        <v>1.113</v>
      </c>
      <c r="M39" s="42">
        <f>IFERROR(VLOOKUP($A39,Data!$A:$Y,M$1,FALSE)/4,"-")</f>
        <v>0.27825</v>
      </c>
      <c r="N39" s="46">
        <f>IFERROR(VLOOKUP($A39,Data!$A:$Y,N$1,FALSE),"-")</f>
        <v>1.89</v>
      </c>
      <c r="O39" s="46">
        <f>IFERROR(VLOOKUP($A39,Data!$A:$Y,O$1,FALSE),"-")</f>
        <v>0.186</v>
      </c>
      <c r="P39" s="46">
        <f>IFERROR(VLOOKUP($A39,Data!$A:$Y,P$1,FALSE),"-")</f>
        <v>0.39400000000000002</v>
      </c>
      <c r="Q39" s="46">
        <f>IFERROR(VLOOKUP($A39,Data!$A:$Y,Q$1,FALSE),"-")</f>
        <v>0.22500000000000001</v>
      </c>
      <c r="R39" s="41">
        <f>IFERROR(VLOOKUP($A39,Data!$A:$Y,R$1,FALSE),"-")</f>
        <v>2227924.8330000001</v>
      </c>
      <c r="S39" s="44">
        <f>IFERROR(VLOOKUP($A39,Data!$A:$Y,S$1,FALSE)/100,"-")</f>
        <v>0.3417</v>
      </c>
      <c r="T39" s="45">
        <f>IFERROR(VLOOKUP($A39,Data!$A:$Y,T$1,FALSE),"-")</f>
        <v>30196.346000000001</v>
      </c>
      <c r="U39" s="44">
        <f>IFERROR(VLOOKUP($A39,Data!$A:$Y,U$1,FALSE)/100,"-")</f>
        <v>0.30219000000000001</v>
      </c>
      <c r="V39" s="43">
        <f>IFERROR(VLOOKUP($A39,Data!$A:$Y,W$1,FALSE),"-")</f>
        <v>73.781000000000006</v>
      </c>
      <c r="W39" s="42">
        <f>IFERROR(VLOOKUP($A39,Data!$A:$Y,W$1,FALSE)/4,"-")</f>
        <v>18.445250000000001</v>
      </c>
      <c r="X39" s="42">
        <f>IFERROR(VLOOKUP($A39,Data!$A:$Y,Y$1,FALSE),"-")</f>
        <v>2.1720000000000002</v>
      </c>
      <c r="Y39" s="47">
        <f>IFERROR(VLOOKUP($A39,Data!$A:$Y,Y$1,FALSE)/4,"-")</f>
        <v>0.54300000000000004</v>
      </c>
      <c r="Z39" s="46">
        <f>IFERROR(VLOOKUP($A39,Data!$A:$Y,Z$1,FALSE),"-")</f>
        <v>1.7909999999999999</v>
      </c>
      <c r="AA39" s="46">
        <f>IFERROR(VLOOKUP($A39,Data!$A:$Y,AA$1,FALSE),"-")</f>
        <v>0.48199999999999998</v>
      </c>
      <c r="AB39" s="46">
        <f>IFERROR(VLOOKUP($A39,Data!$A:$Y,AB$1,FALSE),"-")</f>
        <v>0.4</v>
      </c>
      <c r="AC39" s="46">
        <f>IFERROR(VLOOKUP($A39,Data!$A:$Y,AC$1,FALSE),"-")</f>
        <v>0.224</v>
      </c>
      <c r="AD39" s="9"/>
      <c r="AE39" s="9"/>
      <c r="AF39" s="9"/>
    </row>
    <row r="40" spans="1:32" x14ac:dyDescent="0.35">
      <c r="A40" s="7" t="str">
        <f t="shared" si="0"/>
        <v>Total US - All Nielsen Measured OutletsCider All Other Flavor</v>
      </c>
      <c r="B40" s="49" t="str">
        <f t="shared" si="2"/>
        <v>Total US - All Nielsen Measured Outlets</v>
      </c>
      <c r="C40" s="5" t="str">
        <f t="shared" si="3"/>
        <v>Cider All Other Flavor</v>
      </c>
      <c r="D40" s="103"/>
      <c r="E40" s="48" t="s">
        <v>34</v>
      </c>
      <c r="F40" s="41" t="str">
        <f>IFERROR(VLOOKUP($A40,Data!$A:$Y,F$1,FALSE),"-")</f>
        <v>-</v>
      </c>
      <c r="G40" s="44" t="str">
        <f>IFERROR(VLOOKUP($A40,Data!$A:$Y,G$1,FALSE)/100,"-")</f>
        <v>-</v>
      </c>
      <c r="H40" s="45" t="str">
        <f>IFERROR(VLOOKUP($A40,Data!$A:$Y,H$1,FALSE),"-")</f>
        <v>-</v>
      </c>
      <c r="I40" s="44" t="str">
        <f>IFERROR(VLOOKUP($A40,Data!$A:$Y,I$1,FALSE)/100,"-")</f>
        <v>-</v>
      </c>
      <c r="J40" s="43" t="str">
        <f>IFERROR(VLOOKUP($A40,Data!$A:$Y,K$1,FALSE),"-")</f>
        <v>-</v>
      </c>
      <c r="K40" s="42" t="str">
        <f>IFERROR(VLOOKUP($A40,Data!$A:$Y,K$1,FALSE)/4,"-")</f>
        <v>-</v>
      </c>
      <c r="L40" s="42" t="str">
        <f>IFERROR(VLOOKUP($A40,Data!$A:$Y,M$1,FALSE),"-")</f>
        <v>-</v>
      </c>
      <c r="M40" s="42" t="str">
        <f>IFERROR(VLOOKUP($A40,Data!$A:$Y,M$1,FALSE)/4,"-")</f>
        <v>-</v>
      </c>
      <c r="N40" s="46" t="str">
        <f>IFERROR(VLOOKUP($A40,Data!$A:$Y,N$1,FALSE),"-")</f>
        <v>-</v>
      </c>
      <c r="O40" s="46" t="str">
        <f>IFERROR(VLOOKUP($A40,Data!$A:$Y,O$1,FALSE),"-")</f>
        <v>-</v>
      </c>
      <c r="P40" s="46" t="str">
        <f>IFERROR(VLOOKUP($A40,Data!$A:$Y,P$1,FALSE),"-")</f>
        <v>-</v>
      </c>
      <c r="Q40" s="46" t="str">
        <f>IFERROR(VLOOKUP($A40,Data!$A:$Y,Q$1,FALSE),"-")</f>
        <v>-</v>
      </c>
      <c r="R40" s="41" t="str">
        <f>IFERROR(VLOOKUP($A40,Data!$A:$Y,R$1,FALSE),"-")</f>
        <v>-</v>
      </c>
      <c r="S40" s="44" t="str">
        <f>IFERROR(VLOOKUP($A40,Data!$A:$Y,S$1,FALSE)/100,"-")</f>
        <v>-</v>
      </c>
      <c r="T40" s="45" t="str">
        <f>IFERROR(VLOOKUP($A40,Data!$A:$Y,T$1,FALSE),"-")</f>
        <v>-</v>
      </c>
      <c r="U40" s="44" t="str">
        <f>IFERROR(VLOOKUP($A40,Data!$A:$Y,U$1,FALSE)/100,"-")</f>
        <v>-</v>
      </c>
      <c r="V40" s="43" t="str">
        <f>IFERROR(VLOOKUP($A40,Data!$A:$Y,W$1,FALSE),"-")</f>
        <v>-</v>
      </c>
      <c r="W40" s="42" t="str">
        <f>IFERROR(VLOOKUP($A40,Data!$A:$Y,W$1,FALSE)/4,"-")</f>
        <v>-</v>
      </c>
      <c r="X40" s="42" t="str">
        <f>IFERROR(VLOOKUP($A40,Data!$A:$Y,Y$1,FALSE),"-")</f>
        <v>-</v>
      </c>
      <c r="Y40" s="47" t="str">
        <f>IFERROR(VLOOKUP($A40,Data!$A:$Y,Y$1,FALSE)/4,"-")</f>
        <v>-</v>
      </c>
      <c r="Z40" s="46" t="str">
        <f>IFERROR(VLOOKUP($A40,Data!$A:$Y,Z$1,FALSE),"-")</f>
        <v>-</v>
      </c>
      <c r="AA40" s="46" t="str">
        <f>IFERROR(VLOOKUP($A40,Data!$A:$Y,AA$1,FALSE),"-")</f>
        <v>-</v>
      </c>
      <c r="AB40" s="46" t="str">
        <f>IFERROR(VLOOKUP($A40,Data!$A:$Y,AB$1,FALSE),"-")</f>
        <v>-</v>
      </c>
      <c r="AC40" s="46" t="str">
        <f>IFERROR(VLOOKUP($A40,Data!$A:$Y,AC$1,FALSE),"-")</f>
        <v>-</v>
      </c>
      <c r="AD40" s="9"/>
      <c r="AE40" s="9"/>
      <c r="AF40" s="9"/>
    </row>
    <row r="41" spans="1:32" x14ac:dyDescent="0.35">
      <c r="A41" s="7" t="str">
        <f t="shared" si="0"/>
        <v>Total US - All Nielsen Measured OutletsCider Apple Flavor NATIONAL BRANDS</v>
      </c>
      <c r="B41" s="1" t="str">
        <f t="shared" si="2"/>
        <v>Total US - All Nielsen Measured Outlets</v>
      </c>
      <c r="C41" s="6" t="s">
        <v>35</v>
      </c>
      <c r="D41" s="92" t="s">
        <v>86</v>
      </c>
      <c r="E41" s="19" t="s">
        <v>32</v>
      </c>
      <c r="F41" s="41">
        <f>IFERROR(VLOOKUP($A41,Data!$A:$Y,F$1,FALSE),"-")</f>
        <v>64172749.252999999</v>
      </c>
      <c r="G41" s="44">
        <f>IFERROR(VLOOKUP($A41,Data!$A:$Y,G$1,FALSE)/100,"-")</f>
        <v>7.4779999999999999E-2</v>
      </c>
      <c r="H41" s="45">
        <f>IFERROR(VLOOKUP($A41,Data!$A:$Y,H$1,FALSE),"-")</f>
        <v>1689276.7930000001</v>
      </c>
      <c r="I41" s="44">
        <f>IFERROR(VLOOKUP($A41,Data!$A:$Y,I$1,FALSE)/100,"-")</f>
        <v>5.638E-2</v>
      </c>
      <c r="J41" s="43">
        <f>IFERROR(VLOOKUP($A41,Data!$A:$Y,K$1,FALSE),"-")</f>
        <v>37.988</v>
      </c>
      <c r="K41" s="42">
        <f>IFERROR(VLOOKUP($A41,Data!$A:$Y,K$1,FALSE)/4,"-")</f>
        <v>9.4969999999999999</v>
      </c>
      <c r="L41" s="42">
        <f>IFERROR(VLOOKUP($A41,Data!$A:$Y,M$1,FALSE),"-")</f>
        <v>0.65</v>
      </c>
      <c r="M41" s="42">
        <f>IFERROR(VLOOKUP($A41,Data!$A:$Y,M$1,FALSE)/4,"-")</f>
        <v>0.16250000000000001</v>
      </c>
      <c r="N41" s="46">
        <f>IFERROR(VLOOKUP($A41,Data!$A:$Y,N$1,FALSE),"-")</f>
        <v>75.656000000000006</v>
      </c>
      <c r="O41" s="46">
        <f>IFERROR(VLOOKUP($A41,Data!$A:$Y,O$1,FALSE),"-")</f>
        <v>-0.58499999999999996</v>
      </c>
      <c r="P41" s="46">
        <f>IFERROR(VLOOKUP($A41,Data!$A:$Y,P$1,FALSE),"-")</f>
        <v>40.604999999999997</v>
      </c>
      <c r="Q41" s="46">
        <f>IFERROR(VLOOKUP($A41,Data!$A:$Y,Q$1,FALSE),"-")</f>
        <v>44.683999999999997</v>
      </c>
      <c r="R41" s="41">
        <f>IFERROR(VLOOKUP($A41,Data!$A:$Y,R$1,FALSE),"-")</f>
        <v>235207638.914</v>
      </c>
      <c r="S41" s="44">
        <f>IFERROR(VLOOKUP($A41,Data!$A:$Y,S$1,FALSE)/100,"-")</f>
        <v>1.592E-2</v>
      </c>
      <c r="T41" s="45">
        <f>IFERROR(VLOOKUP($A41,Data!$A:$Y,T$1,FALSE),"-")</f>
        <v>6229297.9289999995</v>
      </c>
      <c r="U41" s="44">
        <f>IFERROR(VLOOKUP($A41,Data!$A:$Y,U$1,FALSE)/100,"-")</f>
        <v>2.0599999999999998E-3</v>
      </c>
      <c r="V41" s="43">
        <f>IFERROR(VLOOKUP($A41,Data!$A:$Y,W$1,FALSE),"-")</f>
        <v>37.758000000000003</v>
      </c>
      <c r="W41" s="42">
        <f>IFERROR(VLOOKUP($A41,Data!$A:$Y,W$1,FALSE)/4,"-")</f>
        <v>9.4395000000000007</v>
      </c>
      <c r="X41" s="42">
        <f>IFERROR(VLOOKUP($A41,Data!$A:$Y,Y$1,FALSE),"-")</f>
        <v>0.51500000000000001</v>
      </c>
      <c r="Y41" s="47">
        <f>IFERROR(VLOOKUP($A41,Data!$A:$Y,Y$1,FALSE)/4,"-")</f>
        <v>0.12875</v>
      </c>
      <c r="Z41" s="46">
        <f>IFERROR(VLOOKUP($A41,Data!$A:$Y,Z$1,FALSE),"-")</f>
        <v>75.350999999999999</v>
      </c>
      <c r="AA41" s="46">
        <f>IFERROR(VLOOKUP($A41,Data!$A:$Y,AA$1,FALSE),"-")</f>
        <v>-0.75700000000000001</v>
      </c>
      <c r="AB41" s="46">
        <f>IFERROR(VLOOKUP($A41,Data!$A:$Y,AB$1,FALSE),"-")</f>
        <v>42.215000000000003</v>
      </c>
      <c r="AC41" s="46">
        <f>IFERROR(VLOOKUP($A41,Data!$A:$Y,AC$1,FALSE),"-")</f>
        <v>46.226999999999997</v>
      </c>
      <c r="AD41" s="9"/>
      <c r="AE41" s="9"/>
      <c r="AF41" s="9"/>
    </row>
    <row r="42" spans="1:32" x14ac:dyDescent="0.35">
      <c r="A42" s="7" t="str">
        <f t="shared" si="0"/>
        <v>Total US - All Nielsen Measured OutletsCider Pear Flavor NATIONAL BRANDS</v>
      </c>
      <c r="B42" s="1" t="str">
        <f t="shared" si="2"/>
        <v>Total US - All Nielsen Measured Outlets</v>
      </c>
      <c r="C42" s="6" t="s">
        <v>36</v>
      </c>
      <c r="D42" s="92"/>
      <c r="E42" s="19" t="s">
        <v>33</v>
      </c>
      <c r="F42" s="41">
        <f>IFERROR(VLOOKUP($A42,Data!$A:$Y,F$1,FALSE),"-")</f>
        <v>792715.10100000002</v>
      </c>
      <c r="G42" s="44">
        <f>IFERROR(VLOOKUP($A42,Data!$A:$Y,G$1,FALSE)/100,"-")</f>
        <v>-0.35920000000000002</v>
      </c>
      <c r="H42" s="45">
        <f>IFERROR(VLOOKUP($A42,Data!$A:$Y,H$1,FALSE),"-")</f>
        <v>19538.545999999998</v>
      </c>
      <c r="I42" s="44">
        <f>IFERROR(VLOOKUP($A42,Data!$A:$Y,I$1,FALSE)/100,"-")</f>
        <v>-0.37140999999999996</v>
      </c>
      <c r="J42" s="43">
        <f>IFERROR(VLOOKUP($A42,Data!$A:$Y,K$1,FALSE),"-")</f>
        <v>40.572000000000003</v>
      </c>
      <c r="K42" s="42">
        <f>IFERROR(VLOOKUP($A42,Data!$A:$Y,K$1,FALSE)/4,"-")</f>
        <v>10.143000000000001</v>
      </c>
      <c r="L42" s="42">
        <f>IFERROR(VLOOKUP($A42,Data!$A:$Y,M$1,FALSE),"-")</f>
        <v>0.77300000000000002</v>
      </c>
      <c r="M42" s="42">
        <f>IFERROR(VLOOKUP($A42,Data!$A:$Y,M$1,FALSE)/4,"-")</f>
        <v>0.19325000000000001</v>
      </c>
      <c r="N42" s="46">
        <f>IFERROR(VLOOKUP($A42,Data!$A:$Y,N$1,FALSE),"-")</f>
        <v>3.4809999999999999</v>
      </c>
      <c r="O42" s="46">
        <f>IFERROR(VLOOKUP($A42,Data!$A:$Y,O$1,FALSE),"-")</f>
        <v>-2.4769999999999999</v>
      </c>
      <c r="P42" s="46">
        <f>IFERROR(VLOOKUP($A42,Data!$A:$Y,P$1,FALSE),"-")</f>
        <v>0.502</v>
      </c>
      <c r="Q42" s="46">
        <f>IFERROR(VLOOKUP($A42,Data!$A:$Y,Q$1,FALSE),"-")</f>
        <v>0.51700000000000002</v>
      </c>
      <c r="R42" s="41">
        <f>IFERROR(VLOOKUP($A42,Data!$A:$Y,R$1,FALSE),"-")</f>
        <v>3345890.9309999999</v>
      </c>
      <c r="S42" s="44">
        <f>IFERROR(VLOOKUP($A42,Data!$A:$Y,S$1,FALSE)/100,"-")</f>
        <v>-0.44530000000000003</v>
      </c>
      <c r="T42" s="45">
        <f>IFERROR(VLOOKUP($A42,Data!$A:$Y,T$1,FALSE),"-")</f>
        <v>82944.755000000005</v>
      </c>
      <c r="U42" s="44">
        <f>IFERROR(VLOOKUP($A42,Data!$A:$Y,U$1,FALSE)/100,"-")</f>
        <v>-0.45606999999999998</v>
      </c>
      <c r="V42" s="43">
        <f>IFERROR(VLOOKUP($A42,Data!$A:$Y,W$1,FALSE),"-")</f>
        <v>40.338999999999999</v>
      </c>
      <c r="W42" s="42">
        <f>IFERROR(VLOOKUP($A42,Data!$A:$Y,W$1,FALSE)/4,"-")</f>
        <v>10.08475</v>
      </c>
      <c r="X42" s="42">
        <f>IFERROR(VLOOKUP($A42,Data!$A:$Y,Y$1,FALSE),"-")</f>
        <v>0.78400000000000003</v>
      </c>
      <c r="Y42" s="47">
        <f>IFERROR(VLOOKUP($A42,Data!$A:$Y,Y$1,FALSE)/4,"-")</f>
        <v>0.19600000000000001</v>
      </c>
      <c r="Z42" s="46">
        <f>IFERROR(VLOOKUP($A42,Data!$A:$Y,Z$1,FALSE),"-")</f>
        <v>4.2469999999999999</v>
      </c>
      <c r="AA42" s="46">
        <f>IFERROR(VLOOKUP($A42,Data!$A:$Y,AA$1,FALSE),"-")</f>
        <v>-3.2490000000000001</v>
      </c>
      <c r="AB42" s="46">
        <f>IFERROR(VLOOKUP($A42,Data!$A:$Y,AB$1,FALSE),"-")</f>
        <v>0.60099999999999998</v>
      </c>
      <c r="AC42" s="46">
        <f>IFERROR(VLOOKUP($A42,Data!$A:$Y,AC$1,FALSE),"-")</f>
        <v>0.61599999999999999</v>
      </c>
      <c r="AD42" s="9"/>
      <c r="AE42" s="9"/>
      <c r="AF42" s="9"/>
    </row>
    <row r="43" spans="1:32" s="49" customFormat="1" x14ac:dyDescent="0.35">
      <c r="A43" s="7" t="str">
        <f t="shared" si="0"/>
        <v>Total US - All Nielsen Measured OutletsCider Pineapple Flavor NATIONAL BRANDS</v>
      </c>
      <c r="B43" s="49" t="str">
        <f t="shared" si="2"/>
        <v>Total US - All Nielsen Measured Outlets</v>
      </c>
      <c r="C43" s="6" t="s">
        <v>124</v>
      </c>
      <c r="D43" s="92"/>
      <c r="E43" s="19" t="s">
        <v>116</v>
      </c>
      <c r="F43" s="41">
        <f>IFERROR(VLOOKUP($A43,Data!$A:$Y,F$1,FALSE),"-")</f>
        <v>98191.304000000004</v>
      </c>
      <c r="G43" s="44">
        <f>IFERROR(VLOOKUP($A43,Data!$A:$Y,G$1,FALSE)/100,"-")</f>
        <v>-0.18472000000000002</v>
      </c>
      <c r="H43" s="45">
        <f>IFERROR(VLOOKUP($A43,Data!$A:$Y,H$1,FALSE),"-")</f>
        <v>2145.3739999999998</v>
      </c>
      <c r="I43" s="44">
        <f>IFERROR(VLOOKUP($A43,Data!$A:$Y,I$1,FALSE)/100,"-")</f>
        <v>-0.17603000000000002</v>
      </c>
      <c r="J43" s="43">
        <f>IFERROR(VLOOKUP($A43,Data!$A:$Y,K$1,FALSE),"-")</f>
        <v>45.768999999999998</v>
      </c>
      <c r="K43" s="42">
        <f>IFERROR(VLOOKUP($A43,Data!$A:$Y,K$1,FALSE)/4,"-")</f>
        <v>11.44225</v>
      </c>
      <c r="L43" s="42">
        <f>IFERROR(VLOOKUP($A43,Data!$A:$Y,M$1,FALSE),"-")</f>
        <v>-0.48799999999999999</v>
      </c>
      <c r="M43" s="42">
        <f>IFERROR(VLOOKUP($A43,Data!$A:$Y,M$1,FALSE)/4,"-")</f>
        <v>-0.122</v>
      </c>
      <c r="N43" s="46">
        <f>IFERROR(VLOOKUP($A43,Data!$A:$Y,N$1,FALSE),"-")</f>
        <v>0.437</v>
      </c>
      <c r="O43" s="46">
        <f>IFERROR(VLOOKUP($A43,Data!$A:$Y,O$1,FALSE),"-")</f>
        <v>6.0000000000000001E-3</v>
      </c>
      <c r="P43" s="46">
        <f>IFERROR(VLOOKUP($A43,Data!$A:$Y,P$1,FALSE),"-")</f>
        <v>6.2E-2</v>
      </c>
      <c r="Q43" s="46">
        <f>IFERROR(VLOOKUP($A43,Data!$A:$Y,Q$1,FALSE),"-")</f>
        <v>5.7000000000000002E-2</v>
      </c>
      <c r="R43" s="41">
        <f>IFERROR(VLOOKUP($A43,Data!$A:$Y,R$1,FALSE),"-")</f>
        <v>380651.94400000002</v>
      </c>
      <c r="S43" s="44">
        <f>IFERROR(VLOOKUP($A43,Data!$A:$Y,S$1,FALSE)/100,"-")</f>
        <v>-5.2140000000000006E-2</v>
      </c>
      <c r="T43" s="45">
        <f>IFERROR(VLOOKUP($A43,Data!$A:$Y,T$1,FALSE),"-")</f>
        <v>8046.89</v>
      </c>
      <c r="U43" s="44">
        <f>IFERROR(VLOOKUP($A43,Data!$A:$Y,U$1,FALSE)/100,"-")</f>
        <v>-9.9010000000000001E-2</v>
      </c>
      <c r="V43" s="43">
        <f>IFERROR(VLOOKUP($A43,Data!$A:$Y,W$1,FALSE),"-")</f>
        <v>47.304000000000002</v>
      </c>
      <c r="W43" s="42">
        <f>IFERROR(VLOOKUP($A43,Data!$A:$Y,W$1,FALSE)/4,"-")</f>
        <v>11.826000000000001</v>
      </c>
      <c r="X43" s="42">
        <f>IFERROR(VLOOKUP($A43,Data!$A:$Y,Y$1,FALSE),"-")</f>
        <v>2.339</v>
      </c>
      <c r="Y43" s="47">
        <f>IFERROR(VLOOKUP($A43,Data!$A:$Y,Y$1,FALSE)/4,"-")</f>
        <v>0.58474999999999999</v>
      </c>
      <c r="Z43" s="46">
        <f>IFERROR(VLOOKUP($A43,Data!$A:$Y,Z$1,FALSE),"-")</f>
        <v>0.41199999999999998</v>
      </c>
      <c r="AA43" s="46">
        <f>IFERROR(VLOOKUP($A43,Data!$A:$Y,AA$1,FALSE),"-")</f>
        <v>-3.2000000000000001E-2</v>
      </c>
      <c r="AB43" s="46">
        <f>IFERROR(VLOOKUP($A43,Data!$A:$Y,AB$1,FALSE),"-")</f>
        <v>6.8000000000000005E-2</v>
      </c>
      <c r="AC43" s="46">
        <f>IFERROR(VLOOKUP($A43,Data!$A:$Y,AC$1,FALSE),"-")</f>
        <v>0.06</v>
      </c>
      <c r="AD43" s="9"/>
      <c r="AE43" s="9"/>
      <c r="AF43" s="9"/>
    </row>
    <row r="44" spans="1:32" s="49" customFormat="1" x14ac:dyDescent="0.35">
      <c r="A44" s="7" t="str">
        <f t="shared" si="0"/>
        <v>Total US - All Nielsen Measured OutletsCider Rose Flavor NATIONAL BRANDS</v>
      </c>
      <c r="B44" s="49" t="str">
        <f t="shared" si="2"/>
        <v>Total US - All Nielsen Measured Outlets</v>
      </c>
      <c r="C44" s="6" t="s">
        <v>125</v>
      </c>
      <c r="D44" s="92"/>
      <c r="E44" s="19" t="s">
        <v>117</v>
      </c>
      <c r="F44" s="41">
        <f>IFERROR(VLOOKUP($A44,Data!$A:$Y,F$1,FALSE),"-")</f>
        <v>6718795.8099999996</v>
      </c>
      <c r="G44" s="44">
        <f>IFERROR(VLOOKUP($A44,Data!$A:$Y,G$1,FALSE)/100,"-")</f>
        <v>-0.49392999999999998</v>
      </c>
      <c r="H44" s="45">
        <f>IFERROR(VLOOKUP($A44,Data!$A:$Y,H$1,FALSE),"-")</f>
        <v>167722.29</v>
      </c>
      <c r="I44" s="44">
        <f>IFERROR(VLOOKUP($A44,Data!$A:$Y,I$1,FALSE)/100,"-")</f>
        <v>-0.51814000000000004</v>
      </c>
      <c r="J44" s="43">
        <f>IFERROR(VLOOKUP($A44,Data!$A:$Y,K$1,FALSE),"-")</f>
        <v>40.058999999999997</v>
      </c>
      <c r="K44" s="42">
        <f>IFERROR(VLOOKUP($A44,Data!$A:$Y,K$1,FALSE)/4,"-")</f>
        <v>10.014749999999999</v>
      </c>
      <c r="L44" s="42">
        <f>IFERROR(VLOOKUP($A44,Data!$A:$Y,M$1,FALSE),"-")</f>
        <v>1.9159999999999999</v>
      </c>
      <c r="M44" s="42">
        <f>IFERROR(VLOOKUP($A44,Data!$A:$Y,M$1,FALSE)/4,"-")</f>
        <v>0.47899999999999998</v>
      </c>
      <c r="N44" s="46">
        <f>IFERROR(VLOOKUP($A44,Data!$A:$Y,N$1,FALSE),"-")</f>
        <v>35.575000000000003</v>
      </c>
      <c r="O44" s="46">
        <f>IFERROR(VLOOKUP($A44,Data!$A:$Y,O$1,FALSE),"-")</f>
        <v>-24.696999999999999</v>
      </c>
      <c r="P44" s="46">
        <f>IFERROR(VLOOKUP($A44,Data!$A:$Y,P$1,FALSE),"-")</f>
        <v>4.2510000000000003</v>
      </c>
      <c r="Q44" s="46">
        <f>IFERROR(VLOOKUP($A44,Data!$A:$Y,Q$1,FALSE),"-")</f>
        <v>4.4370000000000003</v>
      </c>
      <c r="R44" s="41">
        <f>IFERROR(VLOOKUP($A44,Data!$A:$Y,R$1,FALSE),"-")</f>
        <v>31416445.475000001</v>
      </c>
      <c r="S44" s="44">
        <f>IFERROR(VLOOKUP($A44,Data!$A:$Y,S$1,FALSE)/100,"-")</f>
        <v>-0.40531999999999996</v>
      </c>
      <c r="T44" s="45">
        <f>IFERROR(VLOOKUP($A44,Data!$A:$Y,T$1,FALSE),"-")</f>
        <v>808680.18700000003</v>
      </c>
      <c r="U44" s="44">
        <f>IFERROR(VLOOKUP($A44,Data!$A:$Y,U$1,FALSE)/100,"-")</f>
        <v>-0.41624</v>
      </c>
      <c r="V44" s="43">
        <f>IFERROR(VLOOKUP($A44,Data!$A:$Y,W$1,FALSE),"-")</f>
        <v>38.848999999999997</v>
      </c>
      <c r="W44" s="42">
        <f>IFERROR(VLOOKUP($A44,Data!$A:$Y,W$1,FALSE)/4,"-")</f>
        <v>9.7122499999999992</v>
      </c>
      <c r="X44" s="42">
        <f>IFERROR(VLOOKUP($A44,Data!$A:$Y,Y$1,FALSE),"-")</f>
        <v>0.71399999999999997</v>
      </c>
      <c r="Y44" s="47">
        <f>IFERROR(VLOOKUP($A44,Data!$A:$Y,Y$1,FALSE)/4,"-")</f>
        <v>0.17849999999999999</v>
      </c>
      <c r="Z44" s="46">
        <f>IFERROR(VLOOKUP($A44,Data!$A:$Y,Z$1,FALSE),"-")</f>
        <v>45.244999999999997</v>
      </c>
      <c r="AA44" s="46">
        <f>IFERROR(VLOOKUP($A44,Data!$A:$Y,AA$1,FALSE),"-")</f>
        <v>-12.08</v>
      </c>
      <c r="AB44" s="46">
        <f>IFERROR(VLOOKUP($A44,Data!$A:$Y,AB$1,FALSE),"-")</f>
        <v>5.6390000000000002</v>
      </c>
      <c r="AC44" s="46">
        <f>IFERROR(VLOOKUP($A44,Data!$A:$Y,AC$1,FALSE),"-")</f>
        <v>6.0010000000000003</v>
      </c>
      <c r="AD44" s="9"/>
      <c r="AE44" s="9"/>
      <c r="AF44" s="9"/>
    </row>
    <row r="45" spans="1:32" s="49" customFormat="1" x14ac:dyDescent="0.35">
      <c r="A45" s="7" t="str">
        <f t="shared" si="0"/>
        <v>Total US - All Nielsen Measured OutletsCider Cherry Flavor NATIONAL BRANDS</v>
      </c>
      <c r="B45" s="49" t="str">
        <f t="shared" si="2"/>
        <v>Total US - All Nielsen Measured Outlets</v>
      </c>
      <c r="C45" s="6" t="s">
        <v>126</v>
      </c>
      <c r="D45" s="92"/>
      <c r="E45" s="19" t="s">
        <v>118</v>
      </c>
      <c r="F45" s="41">
        <f>IFERROR(VLOOKUP($A45,Data!$A:$Y,F$1,FALSE),"-")</f>
        <v>86394.225000000006</v>
      </c>
      <c r="G45" s="44">
        <f>IFERROR(VLOOKUP($A45,Data!$A:$Y,G$1,FALSE)/100,"-")</f>
        <v>-0.45079000000000002</v>
      </c>
      <c r="H45" s="45">
        <f>IFERROR(VLOOKUP($A45,Data!$A:$Y,H$1,FALSE),"-")</f>
        <v>2208.6550000000002</v>
      </c>
      <c r="I45" s="44">
        <f>IFERROR(VLOOKUP($A45,Data!$A:$Y,I$1,FALSE)/100,"-")</f>
        <v>-0.45145000000000002</v>
      </c>
      <c r="J45" s="43">
        <f>IFERROR(VLOOKUP($A45,Data!$A:$Y,K$1,FALSE),"-")</f>
        <v>39.116</v>
      </c>
      <c r="K45" s="42">
        <f>IFERROR(VLOOKUP($A45,Data!$A:$Y,K$1,FALSE)/4,"-")</f>
        <v>9.7789999999999999</v>
      </c>
      <c r="L45" s="42">
        <f>IFERROR(VLOOKUP($A45,Data!$A:$Y,M$1,FALSE),"-")</f>
        <v>4.7E-2</v>
      </c>
      <c r="M45" s="42">
        <f>IFERROR(VLOOKUP($A45,Data!$A:$Y,M$1,FALSE)/4,"-")</f>
        <v>1.175E-2</v>
      </c>
      <c r="N45" s="46">
        <f>IFERROR(VLOOKUP($A45,Data!$A:$Y,N$1,FALSE),"-")</f>
        <v>0.59199999999999997</v>
      </c>
      <c r="O45" s="46">
        <f>IFERROR(VLOOKUP($A45,Data!$A:$Y,O$1,FALSE),"-")</f>
        <v>-0.63700000000000001</v>
      </c>
      <c r="P45" s="46">
        <f>IFERROR(VLOOKUP($A45,Data!$A:$Y,P$1,FALSE),"-")</f>
        <v>5.5E-2</v>
      </c>
      <c r="Q45" s="46">
        <f>IFERROR(VLOOKUP($A45,Data!$A:$Y,Q$1,FALSE),"-")</f>
        <v>5.8000000000000003E-2</v>
      </c>
      <c r="R45" s="41">
        <f>IFERROR(VLOOKUP($A45,Data!$A:$Y,R$1,FALSE),"-")</f>
        <v>298671.03100000002</v>
      </c>
      <c r="S45" s="44">
        <f>IFERROR(VLOOKUP($A45,Data!$A:$Y,S$1,FALSE)/100,"-")</f>
        <v>-0.77324999999999999</v>
      </c>
      <c r="T45" s="45">
        <f>IFERROR(VLOOKUP($A45,Data!$A:$Y,T$1,FALSE),"-")</f>
        <v>7849.55</v>
      </c>
      <c r="U45" s="44">
        <f>IFERROR(VLOOKUP($A45,Data!$A:$Y,U$1,FALSE)/100,"-")</f>
        <v>-0.76634000000000002</v>
      </c>
      <c r="V45" s="43">
        <f>IFERROR(VLOOKUP($A45,Data!$A:$Y,W$1,FALSE),"-")</f>
        <v>38.048999999999999</v>
      </c>
      <c r="W45" s="42">
        <f>IFERROR(VLOOKUP($A45,Data!$A:$Y,W$1,FALSE)/4,"-")</f>
        <v>9.5122499999999999</v>
      </c>
      <c r="X45" s="42">
        <f>IFERROR(VLOOKUP($A45,Data!$A:$Y,Y$1,FALSE),"-")</f>
        <v>-1.159</v>
      </c>
      <c r="Y45" s="47">
        <f>IFERROR(VLOOKUP($A45,Data!$A:$Y,Y$1,FALSE)/4,"-")</f>
        <v>-0.28975000000000001</v>
      </c>
      <c r="Z45" s="46">
        <f>IFERROR(VLOOKUP($A45,Data!$A:$Y,Z$1,FALSE),"-")</f>
        <v>0.57599999999999996</v>
      </c>
      <c r="AA45" s="46">
        <f>IFERROR(VLOOKUP($A45,Data!$A:$Y,AA$1,FALSE),"-")</f>
        <v>-2.7080000000000002</v>
      </c>
      <c r="AB45" s="46">
        <f>IFERROR(VLOOKUP($A45,Data!$A:$Y,AB$1,FALSE),"-")</f>
        <v>5.3999999999999999E-2</v>
      </c>
      <c r="AC45" s="46">
        <f>IFERROR(VLOOKUP($A45,Data!$A:$Y,AC$1,FALSE),"-")</f>
        <v>5.8000000000000003E-2</v>
      </c>
      <c r="AD45" s="9"/>
      <c r="AE45" s="9"/>
      <c r="AF45" s="9"/>
    </row>
    <row r="46" spans="1:32" s="49" customFormat="1" x14ac:dyDescent="0.35">
      <c r="A46" s="7" t="str">
        <f t="shared" si="0"/>
        <v>Total US - All Nielsen Measured OutletsCider - Hopped NATIONAL BRANDS</v>
      </c>
      <c r="B46" s="49" t="str">
        <f t="shared" si="2"/>
        <v>Total US - All Nielsen Measured Outlets</v>
      </c>
      <c r="C46" s="6" t="s">
        <v>127</v>
      </c>
      <c r="D46" s="92"/>
      <c r="E46" s="48" t="s">
        <v>120</v>
      </c>
      <c r="F46" s="41">
        <f>IFERROR(VLOOKUP($A46,Data!$A:$Y,F$1,FALSE),"-")</f>
        <v>0</v>
      </c>
      <c r="G46" s="44">
        <f>IFERROR(VLOOKUP($A46,Data!$A:$Y,G$1,FALSE)/100,"-")</f>
        <v>0</v>
      </c>
      <c r="H46" s="45">
        <f>IFERROR(VLOOKUP($A46,Data!$A:$Y,H$1,FALSE),"-")</f>
        <v>0</v>
      </c>
      <c r="I46" s="44">
        <f>IFERROR(VLOOKUP($A46,Data!$A:$Y,I$1,FALSE)/100,"-")</f>
        <v>0</v>
      </c>
      <c r="J46" s="43">
        <f>IFERROR(VLOOKUP($A46,Data!$A:$Y,K$1,FALSE),"-")</f>
        <v>0</v>
      </c>
      <c r="K46" s="42">
        <f>IFERROR(VLOOKUP($A46,Data!$A:$Y,K$1,FALSE)/4,"-")</f>
        <v>0</v>
      </c>
      <c r="L46" s="42">
        <f>IFERROR(VLOOKUP($A46,Data!$A:$Y,M$1,FALSE),"-")</f>
        <v>0</v>
      </c>
      <c r="M46" s="42">
        <f>IFERROR(VLOOKUP($A46,Data!$A:$Y,M$1,FALSE)/4,"-")</f>
        <v>0</v>
      </c>
      <c r="N46" s="46">
        <f>IFERROR(VLOOKUP($A46,Data!$A:$Y,N$1,FALSE),"-")</f>
        <v>0</v>
      </c>
      <c r="O46" s="46">
        <f>IFERROR(VLOOKUP($A46,Data!$A:$Y,O$1,FALSE),"-")</f>
        <v>0</v>
      </c>
      <c r="P46" s="46">
        <f>IFERROR(VLOOKUP($A46,Data!$A:$Y,P$1,FALSE),"-")</f>
        <v>0</v>
      </c>
      <c r="Q46" s="46">
        <f>IFERROR(VLOOKUP($A46,Data!$A:$Y,Q$1,FALSE),"-")</f>
        <v>0</v>
      </c>
      <c r="R46" s="41">
        <f>IFERROR(VLOOKUP($A46,Data!$A:$Y,R$1,FALSE),"-")</f>
        <v>0</v>
      </c>
      <c r="S46" s="44">
        <f>IFERROR(VLOOKUP($A46,Data!$A:$Y,S$1,FALSE)/100,"-")</f>
        <v>-1</v>
      </c>
      <c r="T46" s="45">
        <f>IFERROR(VLOOKUP($A46,Data!$A:$Y,T$1,FALSE),"-")</f>
        <v>0</v>
      </c>
      <c r="U46" s="44">
        <f>IFERROR(VLOOKUP($A46,Data!$A:$Y,U$1,FALSE)/100,"-")</f>
        <v>-1</v>
      </c>
      <c r="V46" s="43">
        <f>IFERROR(VLOOKUP($A46,Data!$A:$Y,W$1,FALSE),"-")</f>
        <v>0</v>
      </c>
      <c r="W46" s="42">
        <f>IFERROR(VLOOKUP($A46,Data!$A:$Y,W$1,FALSE)/4,"-")</f>
        <v>0</v>
      </c>
      <c r="X46" s="42">
        <f>IFERROR(VLOOKUP($A46,Data!$A:$Y,Y$1,FALSE),"-")</f>
        <v>-47.064999999999998</v>
      </c>
      <c r="Y46" s="47">
        <f>IFERROR(VLOOKUP($A46,Data!$A:$Y,Y$1,FALSE)/4,"-")</f>
        <v>-11.766249999999999</v>
      </c>
      <c r="Z46" s="46">
        <f>IFERROR(VLOOKUP($A46,Data!$A:$Y,Z$1,FALSE),"-")</f>
        <v>0</v>
      </c>
      <c r="AA46" s="46">
        <f>IFERROR(VLOOKUP($A46,Data!$A:$Y,AA$1,FALSE),"-")</f>
        <v>-1E-3</v>
      </c>
      <c r="AB46" s="46">
        <f>IFERROR(VLOOKUP($A46,Data!$A:$Y,AB$1,FALSE),"-")</f>
        <v>0</v>
      </c>
      <c r="AC46" s="46">
        <f>IFERROR(VLOOKUP($A46,Data!$A:$Y,AC$1,FALSE),"-")</f>
        <v>0</v>
      </c>
      <c r="AD46" s="9"/>
      <c r="AE46" s="9"/>
      <c r="AF46" s="9"/>
    </row>
    <row r="47" spans="1:32" s="49" customFormat="1" x14ac:dyDescent="0.35">
      <c r="A47" s="7" t="str">
        <f t="shared" si="0"/>
        <v>Total US - All Nielsen Measured OutletsCider - Botanical NATIONAL BRANDS</v>
      </c>
      <c r="B47" s="49" t="str">
        <f t="shared" si="2"/>
        <v>Total US - All Nielsen Measured Outlets</v>
      </c>
      <c r="C47" s="6" t="s">
        <v>128</v>
      </c>
      <c r="D47" s="92"/>
      <c r="E47" s="48" t="s">
        <v>119</v>
      </c>
      <c r="F47" s="41" t="str">
        <f>IFERROR(VLOOKUP($A47,Data!$A:$Y,F$1,FALSE),"-")</f>
        <v>-</v>
      </c>
      <c r="G47" s="44" t="str">
        <f>IFERROR(VLOOKUP($A47,Data!$A:$Y,G$1,FALSE)/100,"-")</f>
        <v>-</v>
      </c>
      <c r="H47" s="45" t="str">
        <f>IFERROR(VLOOKUP($A47,Data!$A:$Y,H$1,FALSE),"-")</f>
        <v>-</v>
      </c>
      <c r="I47" s="44" t="str">
        <f>IFERROR(VLOOKUP($A47,Data!$A:$Y,I$1,FALSE)/100,"-")</f>
        <v>-</v>
      </c>
      <c r="J47" s="43" t="str">
        <f>IFERROR(VLOOKUP($A47,Data!$A:$Y,K$1,FALSE),"-")</f>
        <v>-</v>
      </c>
      <c r="K47" s="42" t="str">
        <f>IFERROR(VLOOKUP($A47,Data!$A:$Y,K$1,FALSE)/4,"-")</f>
        <v>-</v>
      </c>
      <c r="L47" s="42" t="str">
        <f>IFERROR(VLOOKUP($A47,Data!$A:$Y,M$1,FALSE),"-")</f>
        <v>-</v>
      </c>
      <c r="M47" s="42" t="str">
        <f>IFERROR(VLOOKUP($A47,Data!$A:$Y,M$1,FALSE)/4,"-")</f>
        <v>-</v>
      </c>
      <c r="N47" s="46" t="str">
        <f>IFERROR(VLOOKUP($A47,Data!$A:$Y,N$1,FALSE),"-")</f>
        <v>-</v>
      </c>
      <c r="O47" s="46" t="str">
        <f>IFERROR(VLOOKUP($A47,Data!$A:$Y,O$1,FALSE),"-")</f>
        <v>-</v>
      </c>
      <c r="P47" s="46" t="str">
        <f>IFERROR(VLOOKUP($A47,Data!$A:$Y,P$1,FALSE),"-")</f>
        <v>-</v>
      </c>
      <c r="Q47" s="46" t="str">
        <f>IFERROR(VLOOKUP($A47,Data!$A:$Y,Q$1,FALSE),"-")</f>
        <v>-</v>
      </c>
      <c r="R47" s="41" t="str">
        <f>IFERROR(VLOOKUP($A47,Data!$A:$Y,R$1,FALSE),"-")</f>
        <v>-</v>
      </c>
      <c r="S47" s="44" t="str">
        <f>IFERROR(VLOOKUP($A47,Data!$A:$Y,S$1,FALSE)/100,"-")</f>
        <v>-</v>
      </c>
      <c r="T47" s="45" t="str">
        <f>IFERROR(VLOOKUP($A47,Data!$A:$Y,T$1,FALSE),"-")</f>
        <v>-</v>
      </c>
      <c r="U47" s="44" t="str">
        <f>IFERROR(VLOOKUP($A47,Data!$A:$Y,U$1,FALSE)/100,"-")</f>
        <v>-</v>
      </c>
      <c r="V47" s="43" t="str">
        <f>IFERROR(VLOOKUP($A47,Data!$A:$Y,W$1,FALSE),"-")</f>
        <v>-</v>
      </c>
      <c r="W47" s="42" t="str">
        <f>IFERROR(VLOOKUP($A47,Data!$A:$Y,W$1,FALSE)/4,"-")</f>
        <v>-</v>
      </c>
      <c r="X47" s="42" t="str">
        <f>IFERROR(VLOOKUP($A47,Data!$A:$Y,Y$1,FALSE),"-")</f>
        <v>-</v>
      </c>
      <c r="Y47" s="47" t="str">
        <f>IFERROR(VLOOKUP($A47,Data!$A:$Y,Y$1,FALSE)/4,"-")</f>
        <v>-</v>
      </c>
      <c r="Z47" s="46" t="str">
        <f>IFERROR(VLOOKUP($A47,Data!$A:$Y,Z$1,FALSE),"-")</f>
        <v>-</v>
      </c>
      <c r="AA47" s="46" t="str">
        <f>IFERROR(VLOOKUP($A47,Data!$A:$Y,AA$1,FALSE),"-")</f>
        <v>-</v>
      </c>
      <c r="AB47" s="46" t="str">
        <f>IFERROR(VLOOKUP($A47,Data!$A:$Y,AB$1,FALSE),"-")</f>
        <v>-</v>
      </c>
      <c r="AC47" s="46" t="str">
        <f>IFERROR(VLOOKUP($A47,Data!$A:$Y,AC$1,FALSE),"-")</f>
        <v>-</v>
      </c>
      <c r="AD47" s="9"/>
      <c r="AE47" s="9"/>
      <c r="AF47" s="9"/>
    </row>
    <row r="48" spans="1:32" s="49" customFormat="1" ht="26" x14ac:dyDescent="0.35">
      <c r="A48" s="7" t="str">
        <f t="shared" si="0"/>
        <v>Total US - All Nielsen Measured OutletsCider - Spiced and Blends NATIONAL BRANDS</v>
      </c>
      <c r="B48" s="49" t="str">
        <f t="shared" si="2"/>
        <v>Total US - All Nielsen Measured Outlets</v>
      </c>
      <c r="C48" s="6" t="s">
        <v>129</v>
      </c>
      <c r="D48" s="92"/>
      <c r="E48" s="48" t="s">
        <v>121</v>
      </c>
      <c r="F48" s="41">
        <f>IFERROR(VLOOKUP($A48,Data!$A:$Y,F$1,FALSE),"-")</f>
        <v>13902.137000000001</v>
      </c>
      <c r="G48" s="44">
        <f>IFERROR(VLOOKUP($A48,Data!$A:$Y,G$1,FALSE)/100,"-")</f>
        <v>-0.15539999999999998</v>
      </c>
      <c r="H48" s="45">
        <f>IFERROR(VLOOKUP($A48,Data!$A:$Y,H$1,FALSE),"-")</f>
        <v>333.52300000000002</v>
      </c>
      <c r="I48" s="44">
        <f>IFERROR(VLOOKUP($A48,Data!$A:$Y,I$1,FALSE)/100,"-")</f>
        <v>-0.19239000000000001</v>
      </c>
      <c r="J48" s="43">
        <f>IFERROR(VLOOKUP($A48,Data!$A:$Y,K$1,FALSE),"-")</f>
        <v>41.683</v>
      </c>
      <c r="K48" s="42">
        <f>IFERROR(VLOOKUP($A48,Data!$A:$Y,K$1,FALSE)/4,"-")</f>
        <v>10.42075</v>
      </c>
      <c r="L48" s="42">
        <f>IFERROR(VLOOKUP($A48,Data!$A:$Y,M$1,FALSE),"-")</f>
        <v>1.8260000000000001</v>
      </c>
      <c r="M48" s="42">
        <f>IFERROR(VLOOKUP($A48,Data!$A:$Y,M$1,FALSE)/4,"-")</f>
        <v>0.45650000000000002</v>
      </c>
      <c r="N48" s="46">
        <f>IFERROR(VLOOKUP($A48,Data!$A:$Y,N$1,FALSE),"-")</f>
        <v>7.0000000000000001E-3</v>
      </c>
      <c r="O48" s="46">
        <f>IFERROR(VLOOKUP($A48,Data!$A:$Y,O$1,FALSE),"-")</f>
        <v>1E-3</v>
      </c>
      <c r="P48" s="46">
        <f>IFERROR(VLOOKUP($A48,Data!$A:$Y,P$1,FALSE),"-")</f>
        <v>8.9999999999999993E-3</v>
      </c>
      <c r="Q48" s="46">
        <f>IFERROR(VLOOKUP($A48,Data!$A:$Y,Q$1,FALSE),"-")</f>
        <v>8.9999999999999993E-3</v>
      </c>
      <c r="R48" s="41">
        <f>IFERROR(VLOOKUP($A48,Data!$A:$Y,R$1,FALSE),"-")</f>
        <v>48654.942000000003</v>
      </c>
      <c r="S48" s="44">
        <f>IFERROR(VLOOKUP($A48,Data!$A:$Y,S$1,FALSE)/100,"-")</f>
        <v>0.18554999999999999</v>
      </c>
      <c r="T48" s="45">
        <f>IFERROR(VLOOKUP($A48,Data!$A:$Y,T$1,FALSE),"-")</f>
        <v>1197.6199999999999</v>
      </c>
      <c r="U48" s="44">
        <f>IFERROR(VLOOKUP($A48,Data!$A:$Y,U$1,FALSE)/100,"-")</f>
        <v>0.15187</v>
      </c>
      <c r="V48" s="43">
        <f>IFERROR(VLOOKUP($A48,Data!$A:$Y,W$1,FALSE),"-")</f>
        <v>40.625999999999998</v>
      </c>
      <c r="W48" s="42">
        <f>IFERROR(VLOOKUP($A48,Data!$A:$Y,W$1,FALSE)/4,"-")</f>
        <v>10.156499999999999</v>
      </c>
      <c r="X48" s="42">
        <f>IFERROR(VLOOKUP($A48,Data!$A:$Y,Y$1,FALSE),"-")</f>
        <v>1.1539999999999999</v>
      </c>
      <c r="Y48" s="47">
        <f>IFERROR(VLOOKUP($A48,Data!$A:$Y,Y$1,FALSE)/4,"-")</f>
        <v>0.28849999999999998</v>
      </c>
      <c r="Z48" s="46">
        <f>IFERROR(VLOOKUP($A48,Data!$A:$Y,Z$1,FALSE),"-")</f>
        <v>7.0000000000000001E-3</v>
      </c>
      <c r="AA48" s="46">
        <f>IFERROR(VLOOKUP($A48,Data!$A:$Y,AA$1,FALSE),"-")</f>
        <v>1E-3</v>
      </c>
      <c r="AB48" s="46">
        <f>IFERROR(VLOOKUP($A48,Data!$A:$Y,AB$1,FALSE),"-")</f>
        <v>8.9999999999999993E-3</v>
      </c>
      <c r="AC48" s="46">
        <f>IFERROR(VLOOKUP($A48,Data!$A:$Y,AC$1,FALSE),"-")</f>
        <v>8.9999999999999993E-3</v>
      </c>
      <c r="AD48" s="9"/>
      <c r="AE48" s="9"/>
      <c r="AF48" s="9"/>
    </row>
    <row r="49" spans="1:32" s="49" customFormat="1" ht="26" x14ac:dyDescent="0.35">
      <c r="A49" s="7" t="str">
        <f t="shared" si="0"/>
        <v>Total US - All Nielsen Measured OutletsCider - Berry/Berry Fruit Blends NATIONAL BRANDS</v>
      </c>
      <c r="B49" s="49" t="str">
        <f t="shared" si="2"/>
        <v>Total US - All Nielsen Measured Outlets</v>
      </c>
      <c r="C49" s="6" t="s">
        <v>130</v>
      </c>
      <c r="D49" s="92"/>
      <c r="E49" s="48" t="s">
        <v>122</v>
      </c>
      <c r="F49" s="41">
        <f>IFERROR(VLOOKUP($A49,Data!$A:$Y,F$1,FALSE),"-")</f>
        <v>86394.225000000006</v>
      </c>
      <c r="G49" s="44">
        <f>IFERROR(VLOOKUP($A49,Data!$A:$Y,G$1,FALSE)/100,"-")</f>
        <v>-0.45079000000000002</v>
      </c>
      <c r="H49" s="45">
        <f>IFERROR(VLOOKUP($A49,Data!$A:$Y,H$1,FALSE),"-")</f>
        <v>2208.6550000000002</v>
      </c>
      <c r="I49" s="44">
        <f>IFERROR(VLOOKUP($A49,Data!$A:$Y,I$1,FALSE)/100,"-")</f>
        <v>-0.45145000000000002</v>
      </c>
      <c r="J49" s="43">
        <f>IFERROR(VLOOKUP($A49,Data!$A:$Y,K$1,FALSE),"-")</f>
        <v>39.116</v>
      </c>
      <c r="K49" s="42">
        <f>IFERROR(VLOOKUP($A49,Data!$A:$Y,K$1,FALSE)/4,"-")</f>
        <v>9.7789999999999999</v>
      </c>
      <c r="L49" s="42">
        <f>IFERROR(VLOOKUP($A49,Data!$A:$Y,M$1,FALSE),"-")</f>
        <v>4.7E-2</v>
      </c>
      <c r="M49" s="42">
        <f>IFERROR(VLOOKUP($A49,Data!$A:$Y,M$1,FALSE)/4,"-")</f>
        <v>1.175E-2</v>
      </c>
      <c r="N49" s="46">
        <f>IFERROR(VLOOKUP($A49,Data!$A:$Y,N$1,FALSE),"-")</f>
        <v>0.59199999999999997</v>
      </c>
      <c r="O49" s="46">
        <f>IFERROR(VLOOKUP($A49,Data!$A:$Y,O$1,FALSE),"-")</f>
        <v>-0.63700000000000001</v>
      </c>
      <c r="P49" s="46">
        <f>IFERROR(VLOOKUP($A49,Data!$A:$Y,P$1,FALSE),"-")</f>
        <v>5.5E-2</v>
      </c>
      <c r="Q49" s="46">
        <f>IFERROR(VLOOKUP($A49,Data!$A:$Y,Q$1,FALSE),"-")</f>
        <v>5.8000000000000003E-2</v>
      </c>
      <c r="R49" s="41">
        <f>IFERROR(VLOOKUP($A49,Data!$A:$Y,R$1,FALSE),"-")</f>
        <v>298671.03100000002</v>
      </c>
      <c r="S49" s="44">
        <f>IFERROR(VLOOKUP($A49,Data!$A:$Y,S$1,FALSE)/100,"-")</f>
        <v>-0.77324999999999999</v>
      </c>
      <c r="T49" s="45">
        <f>IFERROR(VLOOKUP($A49,Data!$A:$Y,T$1,FALSE),"-")</f>
        <v>7849.55</v>
      </c>
      <c r="U49" s="44">
        <f>IFERROR(VLOOKUP($A49,Data!$A:$Y,U$1,FALSE)/100,"-")</f>
        <v>-0.76634000000000002</v>
      </c>
      <c r="V49" s="43">
        <f>IFERROR(VLOOKUP($A49,Data!$A:$Y,W$1,FALSE),"-")</f>
        <v>38.048999999999999</v>
      </c>
      <c r="W49" s="42">
        <f>IFERROR(VLOOKUP($A49,Data!$A:$Y,W$1,FALSE)/4,"-")</f>
        <v>9.5122499999999999</v>
      </c>
      <c r="X49" s="42">
        <f>IFERROR(VLOOKUP($A49,Data!$A:$Y,Y$1,FALSE),"-")</f>
        <v>-1.159</v>
      </c>
      <c r="Y49" s="47">
        <f>IFERROR(VLOOKUP($A49,Data!$A:$Y,Y$1,FALSE)/4,"-")</f>
        <v>-0.28975000000000001</v>
      </c>
      <c r="Z49" s="46">
        <f>IFERROR(VLOOKUP($A49,Data!$A:$Y,Z$1,FALSE),"-")</f>
        <v>0.57599999999999996</v>
      </c>
      <c r="AA49" s="46">
        <f>IFERROR(VLOOKUP($A49,Data!$A:$Y,AA$1,FALSE),"-")</f>
        <v>-2.7080000000000002</v>
      </c>
      <c r="AB49" s="46">
        <f>IFERROR(VLOOKUP($A49,Data!$A:$Y,AB$1,FALSE),"-")</f>
        <v>5.3999999999999999E-2</v>
      </c>
      <c r="AC49" s="46">
        <f>IFERROR(VLOOKUP($A49,Data!$A:$Y,AC$1,FALSE),"-")</f>
        <v>5.8000000000000003E-2</v>
      </c>
      <c r="AD49" s="9"/>
      <c r="AE49" s="9"/>
      <c r="AF49" s="9"/>
    </row>
    <row r="50" spans="1:32" s="49" customFormat="1" x14ac:dyDescent="0.35">
      <c r="A50" s="7" t="str">
        <f t="shared" si="0"/>
        <v>Total US - All Nielsen Measured OutletsCider Sours NATIONAL BRANDS</v>
      </c>
      <c r="B50" s="49" t="str">
        <f t="shared" si="2"/>
        <v>Total US - All Nielsen Measured Outlets</v>
      </c>
      <c r="C50" s="6" t="s">
        <v>131</v>
      </c>
      <c r="D50" s="92"/>
      <c r="E50" s="48" t="s">
        <v>123</v>
      </c>
      <c r="F50" s="41" t="str">
        <f>IFERROR(VLOOKUP($A50,Data!$A:$Y,F$1,FALSE),"-")</f>
        <v>-</v>
      </c>
      <c r="G50" s="44" t="str">
        <f>IFERROR(VLOOKUP($A50,Data!$A:$Y,G$1,FALSE)/100,"-")</f>
        <v>-</v>
      </c>
      <c r="H50" s="45" t="str">
        <f>IFERROR(VLOOKUP($A50,Data!$A:$Y,H$1,FALSE),"-")</f>
        <v>-</v>
      </c>
      <c r="I50" s="44" t="str">
        <f>IFERROR(VLOOKUP($A50,Data!$A:$Y,I$1,FALSE)/100,"-")</f>
        <v>-</v>
      </c>
      <c r="J50" s="43" t="str">
        <f>IFERROR(VLOOKUP($A50,Data!$A:$Y,K$1,FALSE),"-")</f>
        <v>-</v>
      </c>
      <c r="K50" s="42" t="str">
        <f>IFERROR(VLOOKUP($A50,Data!$A:$Y,K$1,FALSE)/4,"-")</f>
        <v>-</v>
      </c>
      <c r="L50" s="42" t="str">
        <f>IFERROR(VLOOKUP($A50,Data!$A:$Y,M$1,FALSE),"-")</f>
        <v>-</v>
      </c>
      <c r="M50" s="42" t="str">
        <f>IFERROR(VLOOKUP($A50,Data!$A:$Y,M$1,FALSE)/4,"-")</f>
        <v>-</v>
      </c>
      <c r="N50" s="46" t="str">
        <f>IFERROR(VLOOKUP($A50,Data!$A:$Y,N$1,FALSE),"-")</f>
        <v>-</v>
      </c>
      <c r="O50" s="46" t="str">
        <f>IFERROR(VLOOKUP($A50,Data!$A:$Y,O$1,FALSE),"-")</f>
        <v>-</v>
      </c>
      <c r="P50" s="46" t="str">
        <f>IFERROR(VLOOKUP($A50,Data!$A:$Y,P$1,FALSE),"-")</f>
        <v>-</v>
      </c>
      <c r="Q50" s="46" t="str">
        <f>IFERROR(VLOOKUP($A50,Data!$A:$Y,Q$1,FALSE),"-")</f>
        <v>-</v>
      </c>
      <c r="R50" s="41" t="str">
        <f>IFERROR(VLOOKUP($A50,Data!$A:$Y,R$1,FALSE),"-")</f>
        <v>-</v>
      </c>
      <c r="S50" s="44" t="str">
        <f>IFERROR(VLOOKUP($A50,Data!$A:$Y,S$1,FALSE)/100,"-")</f>
        <v>-</v>
      </c>
      <c r="T50" s="45" t="str">
        <f>IFERROR(VLOOKUP($A50,Data!$A:$Y,T$1,FALSE),"-")</f>
        <v>-</v>
      </c>
      <c r="U50" s="44" t="str">
        <f>IFERROR(VLOOKUP($A50,Data!$A:$Y,U$1,FALSE)/100,"-")</f>
        <v>-</v>
      </c>
      <c r="V50" s="43" t="str">
        <f>IFERROR(VLOOKUP($A50,Data!$A:$Y,W$1,FALSE),"-")</f>
        <v>-</v>
      </c>
      <c r="W50" s="42" t="str">
        <f>IFERROR(VLOOKUP($A50,Data!$A:$Y,W$1,FALSE)/4,"-")</f>
        <v>-</v>
      </c>
      <c r="X50" s="42" t="str">
        <f>IFERROR(VLOOKUP($A50,Data!$A:$Y,Y$1,FALSE),"-")</f>
        <v>-</v>
      </c>
      <c r="Y50" s="47" t="str">
        <f>IFERROR(VLOOKUP($A50,Data!$A:$Y,Y$1,FALSE)/4,"-")</f>
        <v>-</v>
      </c>
      <c r="Z50" s="46" t="str">
        <f>IFERROR(VLOOKUP($A50,Data!$A:$Y,Z$1,FALSE),"-")</f>
        <v>-</v>
      </c>
      <c r="AA50" s="46" t="str">
        <f>IFERROR(VLOOKUP($A50,Data!$A:$Y,AA$1,FALSE),"-")</f>
        <v>-</v>
      </c>
      <c r="AB50" s="46" t="str">
        <f>IFERROR(VLOOKUP($A50,Data!$A:$Y,AB$1,FALSE),"-")</f>
        <v>-</v>
      </c>
      <c r="AC50" s="46" t="str">
        <f>IFERROR(VLOOKUP($A50,Data!$A:$Y,AC$1,FALSE),"-")</f>
        <v>-</v>
      </c>
      <c r="AD50" s="9"/>
      <c r="AE50" s="9"/>
      <c r="AF50" s="9"/>
    </row>
    <row r="51" spans="1:32" x14ac:dyDescent="0.35">
      <c r="A51" s="7" t="str">
        <f t="shared" si="0"/>
        <v>Total US - All Nielsen Measured OutletsCider All Other Flavor NATIONAL BRANDS</v>
      </c>
      <c r="B51" s="1" t="str">
        <f t="shared" si="2"/>
        <v>Total US - All Nielsen Measured Outlets</v>
      </c>
      <c r="C51" s="6" t="s">
        <v>37</v>
      </c>
      <c r="D51" s="92"/>
      <c r="E51" s="48" t="s">
        <v>34</v>
      </c>
      <c r="F51" s="41">
        <f>IFERROR(VLOOKUP($A51,Data!$A:$Y,F$1,FALSE),"-")</f>
        <v>6747394.2549999999</v>
      </c>
      <c r="G51" s="44">
        <f>IFERROR(VLOOKUP($A51,Data!$A:$Y,G$1,FALSE)/100,"-")</f>
        <v>-0.22853999999999999</v>
      </c>
      <c r="H51" s="45">
        <f>IFERROR(VLOOKUP($A51,Data!$A:$Y,H$1,FALSE),"-")</f>
        <v>195050.17499999999</v>
      </c>
      <c r="I51" s="44">
        <f>IFERROR(VLOOKUP($A51,Data!$A:$Y,I$1,FALSE)/100,"-")</f>
        <v>-0.24054999999999999</v>
      </c>
      <c r="J51" s="43">
        <f>IFERROR(VLOOKUP($A51,Data!$A:$Y,K$1,FALSE),"-")</f>
        <v>34.593000000000004</v>
      </c>
      <c r="K51" s="42">
        <f>IFERROR(VLOOKUP($A51,Data!$A:$Y,K$1,FALSE)/4,"-")</f>
        <v>8.6482500000000009</v>
      </c>
      <c r="L51" s="42">
        <f>IFERROR(VLOOKUP($A51,Data!$A:$Y,M$1,FALSE),"-")</f>
        <v>0.53900000000000003</v>
      </c>
      <c r="M51" s="42">
        <f>IFERROR(VLOOKUP($A51,Data!$A:$Y,M$1,FALSE)/4,"-")</f>
        <v>0.13475000000000001</v>
      </c>
      <c r="N51" s="46">
        <f>IFERROR(VLOOKUP($A51,Data!$A:$Y,N$1,FALSE),"-")</f>
        <v>26.911999999999999</v>
      </c>
      <c r="O51" s="46">
        <f>IFERROR(VLOOKUP($A51,Data!$A:$Y,O$1,FALSE),"-")</f>
        <v>-12.26</v>
      </c>
      <c r="P51" s="46">
        <f>IFERROR(VLOOKUP($A51,Data!$A:$Y,P$1,FALSE),"-")</f>
        <v>4.2690000000000001</v>
      </c>
      <c r="Q51" s="46">
        <f>IFERROR(VLOOKUP($A51,Data!$A:$Y,Q$1,FALSE),"-")</f>
        <v>5.1589999999999998</v>
      </c>
      <c r="R51" s="41">
        <f>IFERROR(VLOOKUP($A51,Data!$A:$Y,R$1,FALSE),"-")</f>
        <v>26717135.094999999</v>
      </c>
      <c r="S51" s="44">
        <f>IFERROR(VLOOKUP($A51,Data!$A:$Y,S$1,FALSE)/100,"-")</f>
        <v>-0.12115999999999999</v>
      </c>
      <c r="T51" s="45">
        <f>IFERROR(VLOOKUP($A51,Data!$A:$Y,T$1,FALSE),"-")</f>
        <v>775774.08600000001</v>
      </c>
      <c r="U51" s="44">
        <f>IFERROR(VLOOKUP($A51,Data!$A:$Y,U$1,FALSE)/100,"-")</f>
        <v>-0.15315000000000001</v>
      </c>
      <c r="V51" s="43">
        <f>IFERROR(VLOOKUP($A51,Data!$A:$Y,W$1,FALSE),"-")</f>
        <v>34.439</v>
      </c>
      <c r="W51" s="42">
        <f>IFERROR(VLOOKUP($A51,Data!$A:$Y,W$1,FALSE)/4,"-")</f>
        <v>8.60975</v>
      </c>
      <c r="X51" s="42">
        <f>IFERROR(VLOOKUP($A51,Data!$A:$Y,Y$1,FALSE),"-")</f>
        <v>1.2529999999999999</v>
      </c>
      <c r="Y51" s="47">
        <f>IFERROR(VLOOKUP($A51,Data!$A:$Y,Y$1,FALSE)/4,"-")</f>
        <v>0.31324999999999997</v>
      </c>
      <c r="Z51" s="46">
        <f>IFERROR(VLOOKUP($A51,Data!$A:$Y,Z$1,FALSE),"-")</f>
        <v>31.637</v>
      </c>
      <c r="AA51" s="46">
        <f>IFERROR(VLOOKUP($A51,Data!$A:$Y,AA$1,FALSE),"-")</f>
        <v>-5.2610000000000001</v>
      </c>
      <c r="AB51" s="46">
        <f>IFERROR(VLOOKUP($A51,Data!$A:$Y,AB$1,FALSE),"-")</f>
        <v>4.7949999999999999</v>
      </c>
      <c r="AC51" s="46">
        <f>IFERROR(VLOOKUP($A51,Data!$A:$Y,AC$1,FALSE),"-")</f>
        <v>5.7569999999999997</v>
      </c>
      <c r="AD51" s="9"/>
      <c r="AE51" s="9"/>
      <c r="AF51" s="9"/>
    </row>
    <row r="52" spans="1:32" ht="26" x14ac:dyDescent="0.35">
      <c r="A52" s="7" t="str">
        <f t="shared" si="0"/>
        <v>Total US - All Nielsen Measured OutletsCider Apple Flavor ex. REGIONAL/LOCAL BRANDS</v>
      </c>
      <c r="B52" s="1" t="str">
        <f t="shared" si="2"/>
        <v>Total US - All Nielsen Measured Outlets</v>
      </c>
      <c r="C52" s="6" t="s">
        <v>38</v>
      </c>
      <c r="D52" s="92" t="s">
        <v>203</v>
      </c>
      <c r="E52" s="19" t="s">
        <v>32</v>
      </c>
      <c r="F52" s="41">
        <f>IFERROR(VLOOKUP($A52,Data!$A:$Y,F$1,FALSE),"-")</f>
        <v>34435023.987000003</v>
      </c>
      <c r="G52" s="44">
        <f>IFERROR(VLOOKUP($A52,Data!$A:$Y,G$1,FALSE)/100,"-")</f>
        <v>0.26117999999999997</v>
      </c>
      <c r="H52" s="45">
        <f>IFERROR(VLOOKUP($A52,Data!$A:$Y,H$1,FALSE),"-")</f>
        <v>726578.65700000001</v>
      </c>
      <c r="I52" s="44">
        <f>IFERROR(VLOOKUP($A52,Data!$A:$Y,I$1,FALSE)/100,"-")</f>
        <v>0.26769999999999999</v>
      </c>
      <c r="J52" s="43">
        <f>IFERROR(VLOOKUP($A52,Data!$A:$Y,K$1,FALSE),"-")</f>
        <v>47.393000000000001</v>
      </c>
      <c r="K52" s="42">
        <f>IFERROR(VLOOKUP($A52,Data!$A:$Y,K$1,FALSE)/4,"-")</f>
        <v>11.84825</v>
      </c>
      <c r="L52" s="42">
        <f>IFERROR(VLOOKUP($A52,Data!$A:$Y,M$1,FALSE),"-")</f>
        <v>-0.245</v>
      </c>
      <c r="M52" s="42">
        <f>IFERROR(VLOOKUP($A52,Data!$A:$Y,M$1,FALSE)/4,"-")</f>
        <v>-6.1249999999999999E-2</v>
      </c>
      <c r="N52" s="46">
        <f>IFERROR(VLOOKUP($A52,Data!$A:$Y,N$1,FALSE),"-")</f>
        <v>30.684000000000001</v>
      </c>
      <c r="O52" s="46">
        <f>IFERROR(VLOOKUP($A52,Data!$A:$Y,O$1,FALSE),"-")</f>
        <v>2.0739999999999998</v>
      </c>
      <c r="P52" s="46">
        <f>IFERROR(VLOOKUP($A52,Data!$A:$Y,P$1,FALSE),"-")</f>
        <v>21.789000000000001</v>
      </c>
      <c r="Q52" s="46">
        <f>IFERROR(VLOOKUP($A52,Data!$A:$Y,Q$1,FALSE),"-")</f>
        <v>19.219000000000001</v>
      </c>
      <c r="R52" s="41">
        <f>IFERROR(VLOOKUP($A52,Data!$A:$Y,R$1,FALSE),"-")</f>
        <v>117567708.994</v>
      </c>
      <c r="S52" s="44">
        <f>IFERROR(VLOOKUP($A52,Data!$A:$Y,S$1,FALSE)/100,"-")</f>
        <v>0.20158000000000001</v>
      </c>
      <c r="T52" s="45">
        <f>IFERROR(VLOOKUP($A52,Data!$A:$Y,T$1,FALSE),"-")</f>
        <v>2468477.9580000001</v>
      </c>
      <c r="U52" s="44">
        <f>IFERROR(VLOOKUP($A52,Data!$A:$Y,U$1,FALSE)/100,"-")</f>
        <v>0.21906999999999999</v>
      </c>
      <c r="V52" s="43">
        <f>IFERROR(VLOOKUP($A52,Data!$A:$Y,W$1,FALSE),"-")</f>
        <v>47.628</v>
      </c>
      <c r="W52" s="42">
        <f>IFERROR(VLOOKUP($A52,Data!$A:$Y,W$1,FALSE)/4,"-")</f>
        <v>11.907</v>
      </c>
      <c r="X52" s="42">
        <f>IFERROR(VLOOKUP($A52,Data!$A:$Y,Y$1,FALSE),"-")</f>
        <v>-0.69299999999999995</v>
      </c>
      <c r="Y52" s="47">
        <f>IFERROR(VLOOKUP($A52,Data!$A:$Y,Y$1,FALSE)/4,"-")</f>
        <v>-0.17324999999999999</v>
      </c>
      <c r="Z52" s="46">
        <f>IFERROR(VLOOKUP($A52,Data!$A:$Y,Z$1,FALSE),"-")</f>
        <v>29.873000000000001</v>
      </c>
      <c r="AA52" s="46">
        <f>IFERROR(VLOOKUP($A52,Data!$A:$Y,AA$1,FALSE),"-")</f>
        <v>1.7729999999999999</v>
      </c>
      <c r="AB52" s="46">
        <f>IFERROR(VLOOKUP($A52,Data!$A:$Y,AB$1,FALSE),"-")</f>
        <v>21.100999999999999</v>
      </c>
      <c r="AC52" s="46">
        <f>IFERROR(VLOOKUP($A52,Data!$A:$Y,AC$1,FALSE),"-")</f>
        <v>18.318000000000001</v>
      </c>
      <c r="AD52" s="9"/>
      <c r="AE52" s="9"/>
      <c r="AF52" s="9"/>
    </row>
    <row r="53" spans="1:32" s="49" customFormat="1" ht="26" x14ac:dyDescent="0.35">
      <c r="A53" s="7" t="str">
        <f t="shared" si="0"/>
        <v>Total US - All Nielsen Measured OutletsCider Pear Flavor ex. REGIONAL/LOCAL BRANDS</v>
      </c>
      <c r="B53" s="49" t="str">
        <f t="shared" si="2"/>
        <v>Total US - All Nielsen Measured Outlets</v>
      </c>
      <c r="C53" s="6" t="s">
        <v>39</v>
      </c>
      <c r="D53" s="92"/>
      <c r="E53" s="19" t="s">
        <v>33</v>
      </c>
      <c r="F53" s="41">
        <f>IFERROR(VLOOKUP($A53,Data!$A:$Y,F$1,FALSE),"-")</f>
        <v>1610391.1540000001</v>
      </c>
      <c r="G53" s="44">
        <f>IFERROR(VLOOKUP($A53,Data!$A:$Y,G$1,FALSE)/100,"-")</f>
        <v>0.11829000000000001</v>
      </c>
      <c r="H53" s="45">
        <f>IFERROR(VLOOKUP($A53,Data!$A:$Y,H$1,FALSE),"-")</f>
        <v>33341.692000000003</v>
      </c>
      <c r="I53" s="44">
        <f>IFERROR(VLOOKUP($A53,Data!$A:$Y,I$1,FALSE)/100,"-")</f>
        <v>0.14929000000000001</v>
      </c>
      <c r="J53" s="43">
        <f>IFERROR(VLOOKUP($A53,Data!$A:$Y,K$1,FALSE),"-")</f>
        <v>48.3</v>
      </c>
      <c r="K53" s="42">
        <f>IFERROR(VLOOKUP($A53,Data!$A:$Y,K$1,FALSE)/4,"-")</f>
        <v>12.074999999999999</v>
      </c>
      <c r="L53" s="42">
        <f>IFERROR(VLOOKUP($A53,Data!$A:$Y,M$1,FALSE),"-")</f>
        <v>-1.3380000000000001</v>
      </c>
      <c r="M53" s="42">
        <f>IFERROR(VLOOKUP($A53,Data!$A:$Y,M$1,FALSE)/4,"-")</f>
        <v>-0.33450000000000002</v>
      </c>
      <c r="N53" s="46">
        <f>IFERROR(VLOOKUP($A53,Data!$A:$Y,N$1,FALSE),"-")</f>
        <v>8.157</v>
      </c>
      <c r="O53" s="46">
        <f>IFERROR(VLOOKUP($A53,Data!$A:$Y,O$1,FALSE),"-")</f>
        <v>8.4000000000000005E-2</v>
      </c>
      <c r="P53" s="46">
        <f>IFERROR(VLOOKUP($A53,Data!$A:$Y,P$1,FALSE),"-")</f>
        <v>1.0189999999999999</v>
      </c>
      <c r="Q53" s="46">
        <f>IFERROR(VLOOKUP($A53,Data!$A:$Y,Q$1,FALSE),"-")</f>
        <v>0.88200000000000001</v>
      </c>
      <c r="R53" s="41">
        <f>IFERROR(VLOOKUP($A53,Data!$A:$Y,R$1,FALSE),"-")</f>
        <v>5588419.7120000003</v>
      </c>
      <c r="S53" s="44">
        <f>IFERROR(VLOOKUP($A53,Data!$A:$Y,S$1,FALSE)/100,"-")</f>
        <v>-1.7010000000000001E-2</v>
      </c>
      <c r="T53" s="45">
        <f>IFERROR(VLOOKUP($A53,Data!$A:$Y,T$1,FALSE),"-")</f>
        <v>115594.511</v>
      </c>
      <c r="U53" s="44">
        <f>IFERROR(VLOOKUP($A53,Data!$A:$Y,U$1,FALSE)/100,"-")</f>
        <v>1.311E-2</v>
      </c>
      <c r="V53" s="43">
        <f>IFERROR(VLOOKUP($A53,Data!$A:$Y,W$1,FALSE),"-")</f>
        <v>48.344999999999999</v>
      </c>
      <c r="W53" s="42">
        <f>IFERROR(VLOOKUP($A53,Data!$A:$Y,W$1,FALSE)/4,"-")</f>
        <v>12.08625</v>
      </c>
      <c r="X53" s="42">
        <f>IFERROR(VLOOKUP($A53,Data!$A:$Y,Y$1,FALSE),"-")</f>
        <v>-1.4810000000000001</v>
      </c>
      <c r="Y53" s="47">
        <f>IFERROR(VLOOKUP($A53,Data!$A:$Y,Y$1,FALSE)/4,"-")</f>
        <v>-0.37025000000000002</v>
      </c>
      <c r="Z53" s="46">
        <f>IFERROR(VLOOKUP($A53,Data!$A:$Y,Z$1,FALSE),"-")</f>
        <v>7.7140000000000004</v>
      </c>
      <c r="AA53" s="46">
        <f>IFERROR(VLOOKUP($A53,Data!$A:$Y,AA$1,FALSE),"-")</f>
        <v>-0.80400000000000005</v>
      </c>
      <c r="AB53" s="46">
        <f>IFERROR(VLOOKUP($A53,Data!$A:$Y,AB$1,FALSE),"-")</f>
        <v>1.0029999999999999</v>
      </c>
      <c r="AC53" s="46">
        <f>IFERROR(VLOOKUP($A53,Data!$A:$Y,AC$1,FALSE),"-")</f>
        <v>0.85799999999999998</v>
      </c>
      <c r="AD53" s="9"/>
      <c r="AE53" s="9"/>
      <c r="AF53" s="9"/>
    </row>
    <row r="54" spans="1:32" s="49" customFormat="1" ht="26" x14ac:dyDescent="0.35">
      <c r="A54" s="7" t="str">
        <f t="shared" si="0"/>
        <v>Total US - All Nielsen Measured OutletsCider Pineapple Flavor ex. REGIONAL/LOCAL BRANDS</v>
      </c>
      <c r="B54" s="49" t="str">
        <f t="shared" si="2"/>
        <v>Total US - All Nielsen Measured Outlets</v>
      </c>
      <c r="C54" s="6" t="s">
        <v>132</v>
      </c>
      <c r="D54" s="92"/>
      <c r="E54" s="19" t="s">
        <v>116</v>
      </c>
      <c r="F54" s="41">
        <f>IFERROR(VLOOKUP($A54,Data!$A:$Y,F$1,FALSE),"-")</f>
        <v>7443770.5729999999</v>
      </c>
      <c r="G54" s="44">
        <f>IFERROR(VLOOKUP($A54,Data!$A:$Y,G$1,FALSE)/100,"-")</f>
        <v>0.34023000000000003</v>
      </c>
      <c r="H54" s="45">
        <f>IFERROR(VLOOKUP($A54,Data!$A:$Y,H$1,FALSE),"-")</f>
        <v>170034.853</v>
      </c>
      <c r="I54" s="44">
        <f>IFERROR(VLOOKUP($A54,Data!$A:$Y,I$1,FALSE)/100,"-")</f>
        <v>0.34749000000000002</v>
      </c>
      <c r="J54" s="43">
        <f>IFERROR(VLOOKUP($A54,Data!$A:$Y,K$1,FALSE),"-")</f>
        <v>43.777999999999999</v>
      </c>
      <c r="K54" s="42">
        <f>IFERROR(VLOOKUP($A54,Data!$A:$Y,K$1,FALSE)/4,"-")</f>
        <v>10.9445</v>
      </c>
      <c r="L54" s="42">
        <f>IFERROR(VLOOKUP($A54,Data!$A:$Y,M$1,FALSE),"-")</f>
        <v>-0.23699999999999999</v>
      </c>
      <c r="M54" s="42">
        <f>IFERROR(VLOOKUP($A54,Data!$A:$Y,M$1,FALSE)/4,"-")</f>
        <v>-5.9249999999999997E-2</v>
      </c>
      <c r="N54" s="46">
        <f>IFERROR(VLOOKUP($A54,Data!$A:$Y,N$1,FALSE),"-")</f>
        <v>19.791</v>
      </c>
      <c r="O54" s="46">
        <f>IFERROR(VLOOKUP($A54,Data!$A:$Y,O$1,FALSE),"-")</f>
        <v>2.4769999999999999</v>
      </c>
      <c r="P54" s="46">
        <f>IFERROR(VLOOKUP($A54,Data!$A:$Y,P$1,FALSE),"-")</f>
        <v>4.71</v>
      </c>
      <c r="Q54" s="46">
        <f>IFERROR(VLOOKUP($A54,Data!$A:$Y,Q$1,FALSE),"-")</f>
        <v>4.4980000000000002</v>
      </c>
      <c r="R54" s="41">
        <f>IFERROR(VLOOKUP($A54,Data!$A:$Y,R$1,FALSE),"-")</f>
        <v>22356581.078000002</v>
      </c>
      <c r="S54" s="44">
        <f>IFERROR(VLOOKUP($A54,Data!$A:$Y,S$1,FALSE)/100,"-")</f>
        <v>0.29420000000000002</v>
      </c>
      <c r="T54" s="45">
        <f>IFERROR(VLOOKUP($A54,Data!$A:$Y,T$1,FALSE),"-")</f>
        <v>511623.087</v>
      </c>
      <c r="U54" s="44">
        <f>IFERROR(VLOOKUP($A54,Data!$A:$Y,U$1,FALSE)/100,"-")</f>
        <v>0.30528</v>
      </c>
      <c r="V54" s="43">
        <f>IFERROR(VLOOKUP($A54,Data!$A:$Y,W$1,FALSE),"-")</f>
        <v>43.697000000000003</v>
      </c>
      <c r="W54" s="42">
        <f>IFERROR(VLOOKUP($A54,Data!$A:$Y,W$1,FALSE)/4,"-")</f>
        <v>10.924250000000001</v>
      </c>
      <c r="X54" s="42">
        <f>IFERROR(VLOOKUP($A54,Data!$A:$Y,Y$1,FALSE),"-")</f>
        <v>-0.375</v>
      </c>
      <c r="Y54" s="47">
        <f>IFERROR(VLOOKUP($A54,Data!$A:$Y,Y$1,FALSE)/4,"-")</f>
        <v>-9.375E-2</v>
      </c>
      <c r="Z54" s="46">
        <f>IFERROR(VLOOKUP($A54,Data!$A:$Y,Z$1,FALSE),"-")</f>
        <v>17.974</v>
      </c>
      <c r="AA54" s="46">
        <f>IFERROR(VLOOKUP($A54,Data!$A:$Y,AA$1,FALSE),"-")</f>
        <v>2.7719999999999998</v>
      </c>
      <c r="AB54" s="46">
        <f>IFERROR(VLOOKUP($A54,Data!$A:$Y,AB$1,FALSE),"-")</f>
        <v>4.0129999999999999</v>
      </c>
      <c r="AC54" s="46">
        <f>IFERROR(VLOOKUP($A54,Data!$A:$Y,AC$1,FALSE),"-")</f>
        <v>3.7970000000000002</v>
      </c>
      <c r="AD54" s="9"/>
      <c r="AE54" s="9"/>
      <c r="AF54" s="9"/>
    </row>
    <row r="55" spans="1:32" s="49" customFormat="1" ht="26" x14ac:dyDescent="0.35">
      <c r="A55" s="7" t="str">
        <f t="shared" si="0"/>
        <v>Total US - All Nielsen Measured OutletsCider Rose Flavor ex. REGIONAL/LOCAL BRANDS</v>
      </c>
      <c r="B55" s="49" t="str">
        <f t="shared" si="2"/>
        <v>Total US - All Nielsen Measured Outlets</v>
      </c>
      <c r="C55" s="6" t="s">
        <v>133</v>
      </c>
      <c r="D55" s="92"/>
      <c r="E55" s="19" t="s">
        <v>117</v>
      </c>
      <c r="F55" s="41">
        <f>IFERROR(VLOOKUP($A55,Data!$A:$Y,F$1,FALSE),"-")</f>
        <v>2605946.6320000002</v>
      </c>
      <c r="G55" s="44">
        <f>IFERROR(VLOOKUP($A55,Data!$A:$Y,G$1,FALSE)/100,"-")</f>
        <v>0.10178000000000001</v>
      </c>
      <c r="H55" s="45">
        <f>IFERROR(VLOOKUP($A55,Data!$A:$Y,H$1,FALSE),"-")</f>
        <v>53689.767</v>
      </c>
      <c r="I55" s="44">
        <f>IFERROR(VLOOKUP($A55,Data!$A:$Y,I$1,FALSE)/100,"-")</f>
        <v>8.1989999999999993E-2</v>
      </c>
      <c r="J55" s="43">
        <f>IFERROR(VLOOKUP($A55,Data!$A:$Y,K$1,FALSE),"-")</f>
        <v>48.536999999999999</v>
      </c>
      <c r="K55" s="42">
        <f>IFERROR(VLOOKUP($A55,Data!$A:$Y,K$1,FALSE)/4,"-")</f>
        <v>12.13425</v>
      </c>
      <c r="L55" s="42">
        <f>IFERROR(VLOOKUP($A55,Data!$A:$Y,M$1,FALSE),"-")</f>
        <v>0.872</v>
      </c>
      <c r="M55" s="42">
        <f>IFERROR(VLOOKUP($A55,Data!$A:$Y,M$1,FALSE)/4,"-")</f>
        <v>0.218</v>
      </c>
      <c r="N55" s="46">
        <f>IFERROR(VLOOKUP($A55,Data!$A:$Y,N$1,FALSE),"-")</f>
        <v>8.8989999999999991</v>
      </c>
      <c r="O55" s="46">
        <f>IFERROR(VLOOKUP($A55,Data!$A:$Y,O$1,FALSE),"-")</f>
        <v>-0.68600000000000005</v>
      </c>
      <c r="P55" s="46">
        <f>IFERROR(VLOOKUP($A55,Data!$A:$Y,P$1,FALSE),"-")</f>
        <v>1.649</v>
      </c>
      <c r="Q55" s="46">
        <f>IFERROR(VLOOKUP($A55,Data!$A:$Y,Q$1,FALSE),"-")</f>
        <v>1.42</v>
      </c>
      <c r="R55" s="41">
        <f>IFERROR(VLOOKUP($A55,Data!$A:$Y,R$1,FALSE),"-")</f>
        <v>8985507.7369999997</v>
      </c>
      <c r="S55" s="44">
        <f>IFERROR(VLOOKUP($A55,Data!$A:$Y,S$1,FALSE)/100,"-")</f>
        <v>0.42074</v>
      </c>
      <c r="T55" s="45">
        <f>IFERROR(VLOOKUP($A55,Data!$A:$Y,T$1,FALSE),"-")</f>
        <v>187252.024</v>
      </c>
      <c r="U55" s="44">
        <f>IFERROR(VLOOKUP($A55,Data!$A:$Y,U$1,FALSE)/100,"-")</f>
        <v>0.39296999999999999</v>
      </c>
      <c r="V55" s="43">
        <f>IFERROR(VLOOKUP($A55,Data!$A:$Y,W$1,FALSE),"-")</f>
        <v>47.985999999999997</v>
      </c>
      <c r="W55" s="42">
        <f>IFERROR(VLOOKUP($A55,Data!$A:$Y,W$1,FALSE)/4,"-")</f>
        <v>11.996499999999999</v>
      </c>
      <c r="X55" s="42">
        <f>IFERROR(VLOOKUP($A55,Data!$A:$Y,Y$1,FALSE),"-")</f>
        <v>0.93799999999999994</v>
      </c>
      <c r="Y55" s="47">
        <f>IFERROR(VLOOKUP($A55,Data!$A:$Y,Y$1,FALSE)/4,"-")</f>
        <v>0.23449999999999999</v>
      </c>
      <c r="Z55" s="46">
        <f>IFERROR(VLOOKUP($A55,Data!$A:$Y,Z$1,FALSE),"-")</f>
        <v>8.9939999999999998</v>
      </c>
      <c r="AA55" s="46">
        <f>IFERROR(VLOOKUP($A55,Data!$A:$Y,AA$1,FALSE),"-")</f>
        <v>2.0390000000000001</v>
      </c>
      <c r="AB55" s="46">
        <f>IFERROR(VLOOKUP($A55,Data!$A:$Y,AB$1,FALSE),"-")</f>
        <v>1.613</v>
      </c>
      <c r="AC55" s="46">
        <f>IFERROR(VLOOKUP($A55,Data!$A:$Y,AC$1,FALSE),"-")</f>
        <v>1.39</v>
      </c>
      <c r="AD55" s="9"/>
      <c r="AE55" s="9"/>
      <c r="AF55" s="9"/>
    </row>
    <row r="56" spans="1:32" s="49" customFormat="1" ht="26" x14ac:dyDescent="0.35">
      <c r="A56" s="7" t="str">
        <f t="shared" si="0"/>
        <v>Total US - All Nielsen Measured OutletsCider Cherry Flavor ex. REGIONAL/LOCAL BRANDS</v>
      </c>
      <c r="B56" s="49" t="str">
        <f t="shared" si="2"/>
        <v>Total US - All Nielsen Measured Outlets</v>
      </c>
      <c r="C56" s="6" t="s">
        <v>134</v>
      </c>
      <c r="D56" s="92"/>
      <c r="E56" s="19" t="s">
        <v>118</v>
      </c>
      <c r="F56" s="41">
        <f>IFERROR(VLOOKUP($A56,Data!$A:$Y,F$1,FALSE),"-")</f>
        <v>944614.93400000001</v>
      </c>
      <c r="G56" s="44">
        <f>IFERROR(VLOOKUP($A56,Data!$A:$Y,G$1,FALSE)/100,"-")</f>
        <v>0.22492999999999999</v>
      </c>
      <c r="H56" s="45">
        <f>IFERROR(VLOOKUP($A56,Data!$A:$Y,H$1,FALSE),"-")</f>
        <v>19270.821</v>
      </c>
      <c r="I56" s="44">
        <f>IFERROR(VLOOKUP($A56,Data!$A:$Y,I$1,FALSE)/100,"-")</f>
        <v>0.29518</v>
      </c>
      <c r="J56" s="43">
        <f>IFERROR(VLOOKUP($A56,Data!$A:$Y,K$1,FALSE),"-")</f>
        <v>49.018000000000001</v>
      </c>
      <c r="K56" s="42">
        <f>IFERROR(VLOOKUP($A56,Data!$A:$Y,K$1,FALSE)/4,"-")</f>
        <v>12.2545</v>
      </c>
      <c r="L56" s="42">
        <f>IFERROR(VLOOKUP($A56,Data!$A:$Y,M$1,FALSE),"-")</f>
        <v>-2.8109999999999999</v>
      </c>
      <c r="M56" s="42">
        <f>IFERROR(VLOOKUP($A56,Data!$A:$Y,M$1,FALSE)/4,"-")</f>
        <v>-0.70274999999999999</v>
      </c>
      <c r="N56" s="46">
        <f>IFERROR(VLOOKUP($A56,Data!$A:$Y,N$1,FALSE),"-")</f>
        <v>3.4460000000000002</v>
      </c>
      <c r="O56" s="46">
        <f>IFERROR(VLOOKUP($A56,Data!$A:$Y,O$1,FALSE),"-")</f>
        <v>-1.4999999999999999E-2</v>
      </c>
      <c r="P56" s="46">
        <f>IFERROR(VLOOKUP($A56,Data!$A:$Y,P$1,FALSE),"-")</f>
        <v>0.59799999999999998</v>
      </c>
      <c r="Q56" s="46">
        <f>IFERROR(VLOOKUP($A56,Data!$A:$Y,Q$1,FALSE),"-")</f>
        <v>0.51</v>
      </c>
      <c r="R56" s="41">
        <f>IFERROR(VLOOKUP($A56,Data!$A:$Y,R$1,FALSE),"-")</f>
        <v>3179259.4330000002</v>
      </c>
      <c r="S56" s="44">
        <f>IFERROR(VLOOKUP($A56,Data!$A:$Y,S$1,FALSE)/100,"-")</f>
        <v>0.21603999999999998</v>
      </c>
      <c r="T56" s="45">
        <f>IFERROR(VLOOKUP($A56,Data!$A:$Y,T$1,FALSE),"-")</f>
        <v>63732.881999999998</v>
      </c>
      <c r="U56" s="44">
        <f>IFERROR(VLOOKUP($A56,Data!$A:$Y,U$1,FALSE)/100,"-")</f>
        <v>0.32207000000000002</v>
      </c>
      <c r="V56" s="43">
        <f>IFERROR(VLOOKUP($A56,Data!$A:$Y,W$1,FALSE),"-")</f>
        <v>49.884</v>
      </c>
      <c r="W56" s="42">
        <f>IFERROR(VLOOKUP($A56,Data!$A:$Y,W$1,FALSE)/4,"-")</f>
        <v>12.471</v>
      </c>
      <c r="X56" s="42">
        <f>IFERROR(VLOOKUP($A56,Data!$A:$Y,Y$1,FALSE),"-")</f>
        <v>-4.3499999999999996</v>
      </c>
      <c r="Y56" s="47">
        <f>IFERROR(VLOOKUP($A56,Data!$A:$Y,Y$1,FALSE)/4,"-")</f>
        <v>-1.0874999999999999</v>
      </c>
      <c r="Z56" s="46">
        <f>IFERROR(VLOOKUP($A56,Data!$A:$Y,Z$1,FALSE),"-")</f>
        <v>3.2309999999999999</v>
      </c>
      <c r="AA56" s="46">
        <f>IFERROR(VLOOKUP($A56,Data!$A:$Y,AA$1,FALSE),"-")</f>
        <v>-4.8000000000000001E-2</v>
      </c>
      <c r="AB56" s="46">
        <f>IFERROR(VLOOKUP($A56,Data!$A:$Y,AB$1,FALSE),"-")</f>
        <v>0.57099999999999995</v>
      </c>
      <c r="AC56" s="46">
        <f>IFERROR(VLOOKUP($A56,Data!$A:$Y,AC$1,FALSE),"-")</f>
        <v>0.47299999999999998</v>
      </c>
      <c r="AD56" s="9"/>
      <c r="AE56" s="9"/>
      <c r="AF56" s="9"/>
    </row>
    <row r="57" spans="1:32" s="49" customFormat="1" ht="26" x14ac:dyDescent="0.35">
      <c r="A57" s="7" t="str">
        <f t="shared" si="0"/>
        <v>Total US - All Nielsen Measured OutletsCider - Hopped ex. REGIONAL/LOCAL BRANDS</v>
      </c>
      <c r="B57" s="49" t="str">
        <f t="shared" si="2"/>
        <v>Total US - All Nielsen Measured Outlets</v>
      </c>
      <c r="C57" s="6" t="s">
        <v>135</v>
      </c>
      <c r="D57" s="92"/>
      <c r="E57" s="48" t="s">
        <v>120</v>
      </c>
      <c r="F57" s="41">
        <f>IFERROR(VLOOKUP($A57,Data!$A:$Y,F$1,FALSE),"-")</f>
        <v>850386.89</v>
      </c>
      <c r="G57" s="44">
        <f>IFERROR(VLOOKUP($A57,Data!$A:$Y,G$1,FALSE)/100,"-")</f>
        <v>0.36460000000000004</v>
      </c>
      <c r="H57" s="45">
        <f>IFERROR(VLOOKUP($A57,Data!$A:$Y,H$1,FALSE),"-")</f>
        <v>5551.848</v>
      </c>
      <c r="I57" s="44">
        <f>IFERROR(VLOOKUP($A57,Data!$A:$Y,I$1,FALSE)/100,"-")</f>
        <v>0.7898099999999999</v>
      </c>
      <c r="J57" s="43">
        <f>IFERROR(VLOOKUP($A57,Data!$A:$Y,K$1,FALSE),"-")</f>
        <v>153.172</v>
      </c>
      <c r="K57" s="42">
        <f>IFERROR(VLOOKUP($A57,Data!$A:$Y,K$1,FALSE)/4,"-")</f>
        <v>38.292999999999999</v>
      </c>
      <c r="L57" s="42">
        <f>IFERROR(VLOOKUP($A57,Data!$A:$Y,M$1,FALSE),"-")</f>
        <v>-47.728000000000002</v>
      </c>
      <c r="M57" s="42">
        <f>IFERROR(VLOOKUP($A57,Data!$A:$Y,M$1,FALSE)/4,"-")</f>
        <v>-11.932</v>
      </c>
      <c r="N57" s="46">
        <f>IFERROR(VLOOKUP($A57,Data!$A:$Y,N$1,FALSE),"-")</f>
        <v>2.5270000000000001</v>
      </c>
      <c r="O57" s="46">
        <f>IFERROR(VLOOKUP($A57,Data!$A:$Y,O$1,FALSE),"-")</f>
        <v>0.80800000000000005</v>
      </c>
      <c r="P57" s="46">
        <f>IFERROR(VLOOKUP($A57,Data!$A:$Y,P$1,FALSE),"-")</f>
        <v>0.53800000000000003</v>
      </c>
      <c r="Q57" s="46">
        <f>IFERROR(VLOOKUP($A57,Data!$A:$Y,Q$1,FALSE),"-")</f>
        <v>0.14699999999999999</v>
      </c>
      <c r="R57" s="41">
        <f>IFERROR(VLOOKUP($A57,Data!$A:$Y,R$1,FALSE),"-")</f>
        <v>2713068.6940000001</v>
      </c>
      <c r="S57" s="44">
        <f>IFERROR(VLOOKUP($A57,Data!$A:$Y,S$1,FALSE)/100,"-")</f>
        <v>0.33868000000000004</v>
      </c>
      <c r="T57" s="45">
        <f>IFERROR(VLOOKUP($A57,Data!$A:$Y,T$1,FALSE),"-")</f>
        <v>15480.075999999999</v>
      </c>
      <c r="U57" s="44">
        <f>IFERROR(VLOOKUP($A57,Data!$A:$Y,U$1,FALSE)/100,"-")</f>
        <v>0.49556</v>
      </c>
      <c r="V57" s="43">
        <f>IFERROR(VLOOKUP($A57,Data!$A:$Y,W$1,FALSE),"-")</f>
        <v>175.262</v>
      </c>
      <c r="W57" s="42">
        <f>IFERROR(VLOOKUP($A57,Data!$A:$Y,W$1,FALSE)/4,"-")</f>
        <v>43.8155</v>
      </c>
      <c r="X57" s="42">
        <f>IFERROR(VLOOKUP($A57,Data!$A:$Y,Y$1,FALSE),"-")</f>
        <v>-20.539000000000001</v>
      </c>
      <c r="Y57" s="47">
        <f>IFERROR(VLOOKUP($A57,Data!$A:$Y,Y$1,FALSE)/4,"-")</f>
        <v>-5.1347500000000004</v>
      </c>
      <c r="Z57" s="46">
        <f>IFERROR(VLOOKUP($A57,Data!$A:$Y,Z$1,FALSE),"-")</f>
        <v>1.9950000000000001</v>
      </c>
      <c r="AA57" s="46">
        <f>IFERROR(VLOOKUP($A57,Data!$A:$Y,AA$1,FALSE),"-")</f>
        <v>0.54500000000000004</v>
      </c>
      <c r="AB57" s="46">
        <f>IFERROR(VLOOKUP($A57,Data!$A:$Y,AB$1,FALSE),"-")</f>
        <v>0.48699999999999999</v>
      </c>
      <c r="AC57" s="46">
        <f>IFERROR(VLOOKUP($A57,Data!$A:$Y,AC$1,FALSE),"-")</f>
        <v>0.115</v>
      </c>
      <c r="AD57" s="9"/>
      <c r="AE57" s="9"/>
      <c r="AF57" s="9"/>
    </row>
    <row r="58" spans="1:32" s="49" customFormat="1" ht="26" x14ac:dyDescent="0.35">
      <c r="A58" s="7" t="str">
        <f t="shared" si="0"/>
        <v>Total US - All Nielsen Measured OutletsCider - Botanical ex. REGIONAL/LOCAL BRANDS</v>
      </c>
      <c r="B58" s="49" t="str">
        <f t="shared" si="2"/>
        <v>Total US - All Nielsen Measured Outlets</v>
      </c>
      <c r="C58" s="6" t="s">
        <v>136</v>
      </c>
      <c r="D58" s="92"/>
      <c r="E58" s="48" t="s">
        <v>119</v>
      </c>
      <c r="F58" s="41">
        <f>IFERROR(VLOOKUP($A58,Data!$A:$Y,F$1,FALSE),"-")</f>
        <v>1093831.0619999999</v>
      </c>
      <c r="G58" s="44">
        <f>IFERROR(VLOOKUP($A58,Data!$A:$Y,G$1,FALSE)/100,"-")</f>
        <v>6.658E-2</v>
      </c>
      <c r="H58" s="45">
        <f>IFERROR(VLOOKUP($A58,Data!$A:$Y,H$1,FALSE),"-")</f>
        <v>20662.990000000002</v>
      </c>
      <c r="I58" s="44">
        <f>IFERROR(VLOOKUP($A58,Data!$A:$Y,I$1,FALSE)/100,"-")</f>
        <v>8.2589999999999997E-2</v>
      </c>
      <c r="J58" s="43">
        <f>IFERROR(VLOOKUP($A58,Data!$A:$Y,K$1,FALSE),"-")</f>
        <v>52.936999999999998</v>
      </c>
      <c r="K58" s="42">
        <f>IFERROR(VLOOKUP($A58,Data!$A:$Y,K$1,FALSE)/4,"-")</f>
        <v>13.234249999999999</v>
      </c>
      <c r="L58" s="42">
        <f>IFERROR(VLOOKUP($A58,Data!$A:$Y,M$1,FALSE),"-")</f>
        <v>-0.79400000000000004</v>
      </c>
      <c r="M58" s="42">
        <f>IFERROR(VLOOKUP($A58,Data!$A:$Y,M$1,FALSE)/4,"-")</f>
        <v>-0.19850000000000001</v>
      </c>
      <c r="N58" s="46">
        <f>IFERROR(VLOOKUP($A58,Data!$A:$Y,N$1,FALSE),"-")</f>
        <v>3.5</v>
      </c>
      <c r="O58" s="46">
        <f>IFERROR(VLOOKUP($A58,Data!$A:$Y,O$1,FALSE),"-")</f>
        <v>6.0999999999999999E-2</v>
      </c>
      <c r="P58" s="46">
        <f>IFERROR(VLOOKUP($A58,Data!$A:$Y,P$1,FALSE),"-")</f>
        <v>0.69199999999999995</v>
      </c>
      <c r="Q58" s="46">
        <f>IFERROR(VLOOKUP($A58,Data!$A:$Y,Q$1,FALSE),"-")</f>
        <v>0.54700000000000004</v>
      </c>
      <c r="R58" s="41">
        <f>IFERROR(VLOOKUP($A58,Data!$A:$Y,R$1,FALSE),"-")</f>
        <v>3750090.9679999999</v>
      </c>
      <c r="S58" s="44">
        <f>IFERROR(VLOOKUP($A58,Data!$A:$Y,S$1,FALSE)/100,"-")</f>
        <v>1.61E-2</v>
      </c>
      <c r="T58" s="45">
        <f>IFERROR(VLOOKUP($A58,Data!$A:$Y,T$1,FALSE),"-")</f>
        <v>68607.040999999997</v>
      </c>
      <c r="U58" s="44">
        <f>IFERROR(VLOOKUP($A58,Data!$A:$Y,U$1,FALSE)/100,"-")</f>
        <v>2.9600000000000001E-2</v>
      </c>
      <c r="V58" s="43">
        <f>IFERROR(VLOOKUP($A58,Data!$A:$Y,W$1,FALSE),"-")</f>
        <v>54.66</v>
      </c>
      <c r="W58" s="42">
        <f>IFERROR(VLOOKUP($A58,Data!$A:$Y,W$1,FALSE)/4,"-")</f>
        <v>13.664999999999999</v>
      </c>
      <c r="X58" s="42">
        <f>IFERROR(VLOOKUP($A58,Data!$A:$Y,Y$1,FALSE),"-")</f>
        <v>-0.72699999999999998</v>
      </c>
      <c r="Y58" s="47">
        <f>IFERROR(VLOOKUP($A58,Data!$A:$Y,Y$1,FALSE)/4,"-")</f>
        <v>-0.18174999999999999</v>
      </c>
      <c r="Z58" s="46">
        <f>IFERROR(VLOOKUP($A58,Data!$A:$Y,Z$1,FALSE),"-")</f>
        <v>3.3119999999999998</v>
      </c>
      <c r="AA58" s="46">
        <f>IFERROR(VLOOKUP($A58,Data!$A:$Y,AA$1,FALSE),"-")</f>
        <v>-6.7000000000000004E-2</v>
      </c>
      <c r="AB58" s="46">
        <f>IFERROR(VLOOKUP($A58,Data!$A:$Y,AB$1,FALSE),"-")</f>
        <v>0.67300000000000004</v>
      </c>
      <c r="AC58" s="46">
        <f>IFERROR(VLOOKUP($A58,Data!$A:$Y,AC$1,FALSE),"-")</f>
        <v>0.50900000000000001</v>
      </c>
      <c r="AD58" s="9"/>
      <c r="AE58" s="9"/>
      <c r="AF58" s="9"/>
    </row>
    <row r="59" spans="1:32" s="49" customFormat="1" ht="26" x14ac:dyDescent="0.35">
      <c r="A59" s="7" t="str">
        <f t="shared" si="0"/>
        <v>Total US - All Nielsen Measured OutletsCider - Spiced and Blends ex. REGIONAL/LOCAL BRANDS</v>
      </c>
      <c r="B59" s="49" t="str">
        <f t="shared" si="2"/>
        <v>Total US - All Nielsen Measured Outlets</v>
      </c>
      <c r="C59" s="6" t="s">
        <v>137</v>
      </c>
      <c r="D59" s="92"/>
      <c r="E59" s="48" t="s">
        <v>121</v>
      </c>
      <c r="F59" s="41">
        <f>IFERROR(VLOOKUP($A59,Data!$A:$Y,F$1,FALSE),"-")</f>
        <v>1987947.9339999999</v>
      </c>
      <c r="G59" s="44">
        <f>IFERROR(VLOOKUP($A59,Data!$A:$Y,G$1,FALSE)/100,"-")</f>
        <v>0.17418</v>
      </c>
      <c r="H59" s="45">
        <f>IFERROR(VLOOKUP($A59,Data!$A:$Y,H$1,FALSE),"-")</f>
        <v>37319.332999999999</v>
      </c>
      <c r="I59" s="44">
        <f>IFERROR(VLOOKUP($A59,Data!$A:$Y,I$1,FALSE)/100,"-")</f>
        <v>0.24057999999999999</v>
      </c>
      <c r="J59" s="43">
        <f>IFERROR(VLOOKUP($A59,Data!$A:$Y,K$1,FALSE),"-")</f>
        <v>53.268999999999998</v>
      </c>
      <c r="K59" s="42">
        <f>IFERROR(VLOOKUP($A59,Data!$A:$Y,K$1,FALSE)/4,"-")</f>
        <v>13.31725</v>
      </c>
      <c r="L59" s="42">
        <f>IFERROR(VLOOKUP($A59,Data!$A:$Y,M$1,FALSE),"-")</f>
        <v>-3.012</v>
      </c>
      <c r="M59" s="42">
        <f>IFERROR(VLOOKUP($A59,Data!$A:$Y,M$1,FALSE)/4,"-")</f>
        <v>-0.753</v>
      </c>
      <c r="N59" s="46">
        <f>IFERROR(VLOOKUP($A59,Data!$A:$Y,N$1,FALSE),"-")</f>
        <v>6.5880000000000001</v>
      </c>
      <c r="O59" s="46">
        <f>IFERROR(VLOOKUP($A59,Data!$A:$Y,O$1,FALSE),"-")</f>
        <v>0.59599999999999997</v>
      </c>
      <c r="P59" s="46">
        <f>IFERROR(VLOOKUP($A59,Data!$A:$Y,P$1,FALSE),"-")</f>
        <v>1.258</v>
      </c>
      <c r="Q59" s="46">
        <f>IFERROR(VLOOKUP($A59,Data!$A:$Y,Q$1,FALSE),"-")</f>
        <v>0.98699999999999999</v>
      </c>
      <c r="R59" s="41">
        <f>IFERROR(VLOOKUP($A59,Data!$A:$Y,R$1,FALSE),"-")</f>
        <v>7015025.6339999996</v>
      </c>
      <c r="S59" s="44">
        <f>IFERROR(VLOOKUP($A59,Data!$A:$Y,S$1,FALSE)/100,"-")</f>
        <v>5.3949999999999998E-2</v>
      </c>
      <c r="T59" s="45">
        <f>IFERROR(VLOOKUP($A59,Data!$A:$Y,T$1,FALSE),"-")</f>
        <v>127450.69100000001</v>
      </c>
      <c r="U59" s="44">
        <f>IFERROR(VLOOKUP($A59,Data!$A:$Y,U$1,FALSE)/100,"-")</f>
        <v>9.8989999999999995E-2</v>
      </c>
      <c r="V59" s="43">
        <f>IFERROR(VLOOKUP($A59,Data!$A:$Y,W$1,FALSE),"-")</f>
        <v>55.040999999999997</v>
      </c>
      <c r="W59" s="42">
        <f>IFERROR(VLOOKUP($A59,Data!$A:$Y,W$1,FALSE)/4,"-")</f>
        <v>13.760249999999999</v>
      </c>
      <c r="X59" s="42">
        <f>IFERROR(VLOOKUP($A59,Data!$A:$Y,Y$1,FALSE),"-")</f>
        <v>-2.3519999999999999</v>
      </c>
      <c r="Y59" s="47">
        <f>IFERROR(VLOOKUP($A59,Data!$A:$Y,Y$1,FALSE)/4,"-")</f>
        <v>-0.58799999999999997</v>
      </c>
      <c r="Z59" s="46">
        <f>IFERROR(VLOOKUP($A59,Data!$A:$Y,Z$1,FALSE),"-")</f>
        <v>6.3979999999999997</v>
      </c>
      <c r="AA59" s="46">
        <f>IFERROR(VLOOKUP($A59,Data!$A:$Y,AA$1,FALSE),"-")</f>
        <v>0.433</v>
      </c>
      <c r="AB59" s="46">
        <f>IFERROR(VLOOKUP($A59,Data!$A:$Y,AB$1,FALSE),"-")</f>
        <v>1.2589999999999999</v>
      </c>
      <c r="AC59" s="46">
        <f>IFERROR(VLOOKUP($A59,Data!$A:$Y,AC$1,FALSE),"-")</f>
        <v>0.94599999999999995</v>
      </c>
      <c r="AD59" s="9"/>
      <c r="AE59" s="9"/>
      <c r="AF59" s="9"/>
    </row>
    <row r="60" spans="1:32" s="49" customFormat="1" ht="26" x14ac:dyDescent="0.35">
      <c r="A60" s="7" t="str">
        <f t="shared" si="0"/>
        <v>Total US - All Nielsen Measured OutletsCider - Berry/Berry Fruit Blends ex. REGIONAL/LOCAL BRANDS</v>
      </c>
      <c r="B60" s="49" t="str">
        <f t="shared" si="2"/>
        <v>Total US - All Nielsen Measured Outlets</v>
      </c>
      <c r="C60" s="6" t="s">
        <v>138</v>
      </c>
      <c r="D60" s="92"/>
      <c r="E60" s="48" t="s">
        <v>122</v>
      </c>
      <c r="F60" s="41">
        <f>IFERROR(VLOOKUP($A60,Data!$A:$Y,F$1,FALSE),"-")</f>
        <v>966265.08799999999</v>
      </c>
      <c r="G60" s="44">
        <f>IFERROR(VLOOKUP($A60,Data!$A:$Y,G$1,FALSE)/100,"-")</f>
        <v>0.17987999999999998</v>
      </c>
      <c r="H60" s="45">
        <f>IFERROR(VLOOKUP($A60,Data!$A:$Y,H$1,FALSE),"-")</f>
        <v>19542.839</v>
      </c>
      <c r="I60" s="44">
        <f>IFERROR(VLOOKUP($A60,Data!$A:$Y,I$1,FALSE)/100,"-")</f>
        <v>0.26457999999999998</v>
      </c>
      <c r="J60" s="43">
        <f>IFERROR(VLOOKUP($A60,Data!$A:$Y,K$1,FALSE),"-")</f>
        <v>49.442999999999998</v>
      </c>
      <c r="K60" s="42">
        <f>IFERROR(VLOOKUP($A60,Data!$A:$Y,K$1,FALSE)/4,"-")</f>
        <v>12.360749999999999</v>
      </c>
      <c r="L60" s="42">
        <f>IFERROR(VLOOKUP($A60,Data!$A:$Y,M$1,FALSE),"-")</f>
        <v>-3.55</v>
      </c>
      <c r="M60" s="42">
        <f>IFERROR(VLOOKUP($A60,Data!$A:$Y,M$1,FALSE)/4,"-")</f>
        <v>-0.88749999999999996</v>
      </c>
      <c r="N60" s="46">
        <f>IFERROR(VLOOKUP($A60,Data!$A:$Y,N$1,FALSE),"-")</f>
        <v>3.5459999999999998</v>
      </c>
      <c r="O60" s="46">
        <f>IFERROR(VLOOKUP($A60,Data!$A:$Y,O$1,FALSE),"-")</f>
        <v>-4.7E-2</v>
      </c>
      <c r="P60" s="46">
        <f>IFERROR(VLOOKUP($A60,Data!$A:$Y,P$1,FALSE),"-")</f>
        <v>0.61099999999999999</v>
      </c>
      <c r="Q60" s="46">
        <f>IFERROR(VLOOKUP($A60,Data!$A:$Y,Q$1,FALSE),"-")</f>
        <v>0.51700000000000002</v>
      </c>
      <c r="R60" s="41">
        <f>IFERROR(VLOOKUP($A60,Data!$A:$Y,R$1,FALSE),"-")</f>
        <v>3285355.1869999999</v>
      </c>
      <c r="S60" s="44">
        <f>IFERROR(VLOOKUP($A60,Data!$A:$Y,S$1,FALSE)/100,"-")</f>
        <v>0.16818999999999998</v>
      </c>
      <c r="T60" s="45">
        <f>IFERROR(VLOOKUP($A60,Data!$A:$Y,T$1,FALSE),"-")</f>
        <v>65028.28</v>
      </c>
      <c r="U60" s="44">
        <f>IFERROR(VLOOKUP($A60,Data!$A:$Y,U$1,FALSE)/100,"-")</f>
        <v>0.28042</v>
      </c>
      <c r="V60" s="43">
        <f>IFERROR(VLOOKUP($A60,Data!$A:$Y,W$1,FALSE),"-")</f>
        <v>50.521999999999998</v>
      </c>
      <c r="W60" s="42">
        <f>IFERROR(VLOOKUP($A60,Data!$A:$Y,W$1,FALSE)/4,"-")</f>
        <v>12.6305</v>
      </c>
      <c r="X60" s="42">
        <f>IFERROR(VLOOKUP($A60,Data!$A:$Y,Y$1,FALSE),"-")</f>
        <v>-4.8540000000000001</v>
      </c>
      <c r="Y60" s="47">
        <f>IFERROR(VLOOKUP($A60,Data!$A:$Y,Y$1,FALSE)/4,"-")</f>
        <v>-1.2135</v>
      </c>
      <c r="Z60" s="46">
        <f>IFERROR(VLOOKUP($A60,Data!$A:$Y,Z$1,FALSE),"-")</f>
        <v>3.327</v>
      </c>
      <c r="AA60" s="46">
        <f>IFERROR(VLOOKUP($A60,Data!$A:$Y,AA$1,FALSE),"-")</f>
        <v>-0.13300000000000001</v>
      </c>
      <c r="AB60" s="46">
        <f>IFERROR(VLOOKUP($A60,Data!$A:$Y,AB$1,FALSE),"-")</f>
        <v>0.59</v>
      </c>
      <c r="AC60" s="46">
        <f>IFERROR(VLOOKUP($A60,Data!$A:$Y,AC$1,FALSE),"-")</f>
        <v>0.48299999999999998</v>
      </c>
      <c r="AD60" s="9"/>
      <c r="AE60" s="9"/>
      <c r="AF60" s="9"/>
    </row>
    <row r="61" spans="1:32" x14ac:dyDescent="0.35">
      <c r="A61" s="7" t="str">
        <f t="shared" si="0"/>
        <v>Total US - All Nielsen Measured OutletsCider Sours ex. REGIONAL/LOCAL BRANDS</v>
      </c>
      <c r="B61" s="49" t="str">
        <f t="shared" si="2"/>
        <v>Total US - All Nielsen Measured Outlets</v>
      </c>
      <c r="C61" s="6" t="s">
        <v>139</v>
      </c>
      <c r="D61" s="92"/>
      <c r="E61" s="48" t="s">
        <v>123</v>
      </c>
      <c r="F61" s="41">
        <f>IFERROR(VLOOKUP($A61,Data!$A:$Y,F$1,FALSE),"-")</f>
        <v>622829.91099999996</v>
      </c>
      <c r="G61" s="44">
        <f>IFERROR(VLOOKUP($A61,Data!$A:$Y,G$1,FALSE)/100,"-")</f>
        <v>5.7660000000000003E-2</v>
      </c>
      <c r="H61" s="45">
        <f>IFERROR(VLOOKUP($A61,Data!$A:$Y,H$1,FALSE),"-")</f>
        <v>8508.7579999999998</v>
      </c>
      <c r="I61" s="44">
        <f>IFERROR(VLOOKUP($A61,Data!$A:$Y,I$1,FALSE)/100,"-")</f>
        <v>4.1580000000000006E-2</v>
      </c>
      <c r="J61" s="43">
        <f>IFERROR(VLOOKUP($A61,Data!$A:$Y,K$1,FALSE),"-")</f>
        <v>73.198999999999998</v>
      </c>
      <c r="K61" s="42">
        <f>IFERROR(VLOOKUP($A61,Data!$A:$Y,K$1,FALSE)/4,"-")</f>
        <v>18.29975</v>
      </c>
      <c r="L61" s="42">
        <f>IFERROR(VLOOKUP($A61,Data!$A:$Y,M$1,FALSE),"-")</f>
        <v>1.113</v>
      </c>
      <c r="M61" s="42">
        <f>IFERROR(VLOOKUP($A61,Data!$A:$Y,M$1,FALSE)/4,"-")</f>
        <v>0.27825</v>
      </c>
      <c r="N61" s="46">
        <f>IFERROR(VLOOKUP($A61,Data!$A:$Y,N$1,FALSE),"-")</f>
        <v>1.89</v>
      </c>
      <c r="O61" s="46">
        <f>IFERROR(VLOOKUP($A61,Data!$A:$Y,O$1,FALSE),"-")</f>
        <v>0.186</v>
      </c>
      <c r="P61" s="46">
        <f>IFERROR(VLOOKUP($A61,Data!$A:$Y,P$1,FALSE),"-")</f>
        <v>0.39400000000000002</v>
      </c>
      <c r="Q61" s="46">
        <f>IFERROR(VLOOKUP($A61,Data!$A:$Y,Q$1,FALSE),"-")</f>
        <v>0.22500000000000001</v>
      </c>
      <c r="R61" s="41">
        <f>IFERROR(VLOOKUP($A61,Data!$A:$Y,R$1,FALSE),"-")</f>
        <v>2227924.8330000001</v>
      </c>
      <c r="S61" s="44">
        <f>IFERROR(VLOOKUP($A61,Data!$A:$Y,S$1,FALSE)/100,"-")</f>
        <v>0.3417</v>
      </c>
      <c r="T61" s="45">
        <f>IFERROR(VLOOKUP($A61,Data!$A:$Y,T$1,FALSE),"-")</f>
        <v>30196.346000000001</v>
      </c>
      <c r="U61" s="44">
        <f>IFERROR(VLOOKUP($A61,Data!$A:$Y,U$1,FALSE)/100,"-")</f>
        <v>0.30219000000000001</v>
      </c>
      <c r="V61" s="43">
        <f>IFERROR(VLOOKUP($A61,Data!$A:$Y,W$1,FALSE),"-")</f>
        <v>73.781000000000006</v>
      </c>
      <c r="W61" s="42">
        <f>IFERROR(VLOOKUP($A61,Data!$A:$Y,W$1,FALSE)/4,"-")</f>
        <v>18.445250000000001</v>
      </c>
      <c r="X61" s="42">
        <f>IFERROR(VLOOKUP($A61,Data!$A:$Y,Y$1,FALSE),"-")</f>
        <v>2.1720000000000002</v>
      </c>
      <c r="Y61" s="47">
        <f>IFERROR(VLOOKUP($A61,Data!$A:$Y,Y$1,FALSE)/4,"-")</f>
        <v>0.54300000000000004</v>
      </c>
      <c r="Z61" s="46">
        <f>IFERROR(VLOOKUP($A61,Data!$A:$Y,Z$1,FALSE),"-")</f>
        <v>1.7909999999999999</v>
      </c>
      <c r="AA61" s="46">
        <f>IFERROR(VLOOKUP($A61,Data!$A:$Y,AA$1,FALSE),"-")</f>
        <v>0.48199999999999998</v>
      </c>
      <c r="AB61" s="46">
        <f>IFERROR(VLOOKUP($A61,Data!$A:$Y,AB$1,FALSE),"-")</f>
        <v>0.4</v>
      </c>
      <c r="AC61" s="46">
        <f>IFERROR(VLOOKUP($A61,Data!$A:$Y,AC$1,FALSE),"-")</f>
        <v>0.224</v>
      </c>
      <c r="AD61" s="9"/>
      <c r="AE61" s="9"/>
      <c r="AF61" s="9"/>
    </row>
    <row r="62" spans="1:32" ht="26" x14ac:dyDescent="0.35">
      <c r="A62" s="7" t="str">
        <f t="shared" si="0"/>
        <v>Total US - All Nielsen Measured OutletsCider All Other Flavor ex. REGIONAL/LOCAL BRANDS</v>
      </c>
      <c r="B62" s="1" t="str">
        <f t="shared" si="2"/>
        <v>Total US - All Nielsen Measured Outlets</v>
      </c>
      <c r="C62" s="6" t="s">
        <v>40</v>
      </c>
      <c r="D62" s="92"/>
      <c r="E62" s="48" t="s">
        <v>34</v>
      </c>
      <c r="F62" s="41">
        <f>IFERROR(VLOOKUP($A62,Data!$A:$Y,F$1,FALSE),"-")</f>
        <v>14084119.022</v>
      </c>
      <c r="G62" s="44">
        <f>IFERROR(VLOOKUP($A62,Data!$A:$Y,G$1,FALSE)/100,"-")</f>
        <v>0.28946</v>
      </c>
      <c r="H62" s="45">
        <f>IFERROR(VLOOKUP($A62,Data!$A:$Y,H$1,FALSE),"-")</f>
        <v>329266.09299999999</v>
      </c>
      <c r="I62" s="44">
        <f>IFERROR(VLOOKUP($A62,Data!$A:$Y,I$1,FALSE)/100,"-")</f>
        <v>0.31517000000000001</v>
      </c>
      <c r="J62" s="43">
        <f>IFERROR(VLOOKUP($A62,Data!$A:$Y,K$1,FALSE),"-")</f>
        <v>42.774000000000001</v>
      </c>
      <c r="K62" s="42">
        <f>IFERROR(VLOOKUP($A62,Data!$A:$Y,K$1,FALSE)/4,"-")</f>
        <v>10.6935</v>
      </c>
      <c r="L62" s="42">
        <f>IFERROR(VLOOKUP($A62,Data!$A:$Y,M$1,FALSE),"-")</f>
        <v>-0.85299999999999998</v>
      </c>
      <c r="M62" s="42">
        <f>IFERROR(VLOOKUP($A62,Data!$A:$Y,M$1,FALSE)/4,"-")</f>
        <v>-0.21325</v>
      </c>
      <c r="N62" s="46">
        <f>IFERROR(VLOOKUP($A62,Data!$A:$Y,N$1,FALSE),"-")</f>
        <v>22.76</v>
      </c>
      <c r="O62" s="46">
        <f>IFERROR(VLOOKUP($A62,Data!$A:$Y,O$1,FALSE),"-")</f>
        <v>1.4119999999999999</v>
      </c>
      <c r="P62" s="46">
        <f>IFERROR(VLOOKUP($A62,Data!$A:$Y,P$1,FALSE),"-")</f>
        <v>8.9120000000000008</v>
      </c>
      <c r="Q62" s="46">
        <f>IFERROR(VLOOKUP($A62,Data!$A:$Y,Q$1,FALSE),"-")</f>
        <v>8.7100000000000009</v>
      </c>
      <c r="R62" s="41">
        <f>IFERROR(VLOOKUP($A62,Data!$A:$Y,R$1,FALSE),"-")</f>
        <v>45866652.015000001</v>
      </c>
      <c r="S62" s="44">
        <f>IFERROR(VLOOKUP($A62,Data!$A:$Y,S$1,FALSE)/100,"-")</f>
        <v>0.27882999999999997</v>
      </c>
      <c r="T62" s="45">
        <f>IFERROR(VLOOKUP($A62,Data!$A:$Y,T$1,FALSE),"-")</f>
        <v>1057748.1100000001</v>
      </c>
      <c r="U62" s="44">
        <f>IFERROR(VLOOKUP($A62,Data!$A:$Y,U$1,FALSE)/100,"-")</f>
        <v>0.30699000000000004</v>
      </c>
      <c r="V62" s="43">
        <f>IFERROR(VLOOKUP($A62,Data!$A:$Y,W$1,FALSE),"-")</f>
        <v>43.363</v>
      </c>
      <c r="W62" s="42">
        <f>IFERROR(VLOOKUP($A62,Data!$A:$Y,W$1,FALSE)/4,"-")</f>
        <v>10.84075</v>
      </c>
      <c r="X62" s="42">
        <f>IFERROR(VLOOKUP($A62,Data!$A:$Y,Y$1,FALSE),"-")</f>
        <v>-0.95399999999999996</v>
      </c>
      <c r="Y62" s="47">
        <f>IFERROR(VLOOKUP($A62,Data!$A:$Y,Y$1,FALSE)/4,"-")</f>
        <v>-0.23849999999999999</v>
      </c>
      <c r="Z62" s="46">
        <f>IFERROR(VLOOKUP($A62,Data!$A:$Y,Z$1,FALSE),"-")</f>
        <v>21.51</v>
      </c>
      <c r="AA62" s="46">
        <f>IFERROR(VLOOKUP($A62,Data!$A:$Y,AA$1,FALSE),"-")</f>
        <v>2.66</v>
      </c>
      <c r="AB62" s="46">
        <f>IFERROR(VLOOKUP($A62,Data!$A:$Y,AB$1,FALSE),"-")</f>
        <v>8.2319999999999993</v>
      </c>
      <c r="AC62" s="46">
        <f>IFERROR(VLOOKUP($A62,Data!$A:$Y,AC$1,FALSE),"-")</f>
        <v>7.8490000000000002</v>
      </c>
      <c r="AD62" s="9"/>
      <c r="AE62" s="9"/>
      <c r="AF62" s="9"/>
    </row>
    <row r="66" spans="10:24" x14ac:dyDescent="0.35">
      <c r="J66"/>
      <c r="L66"/>
      <c r="V66"/>
      <c r="X66"/>
    </row>
  </sheetData>
  <mergeCells count="14">
    <mergeCell ref="R4:AC4"/>
    <mergeCell ref="D41:D51"/>
    <mergeCell ref="D52:D62"/>
    <mergeCell ref="D6:E6"/>
    <mergeCell ref="D20:D23"/>
    <mergeCell ref="F4:Q4"/>
    <mergeCell ref="D5:E5"/>
    <mergeCell ref="D4:E4"/>
    <mergeCell ref="D13:D15"/>
    <mergeCell ref="D16:D19"/>
    <mergeCell ref="D25:D29"/>
    <mergeCell ref="D30:D40"/>
    <mergeCell ref="D7:D8"/>
    <mergeCell ref="D9:D12"/>
  </mergeCells>
  <pageMargins left="0.7" right="0.7" top="0.75" bottom="0.75" header="0.3" footer="0.3"/>
  <pageSetup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Market!$B$1:$B$26</xm:f>
          </x14:formula1>
          <xm:sqref>D2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Y1987"/>
  <sheetViews>
    <sheetView showGridLines="0" tabSelected="1" zoomScale="90" zoomScaleNormal="90" workbookViewId="0">
      <pane xSplit="1" ySplit="6" topLeftCell="C7" activePane="bottomRight" state="frozen"/>
      <selection pane="topRight" activeCell="B1" sqref="B1"/>
      <selection pane="bottomLeft" activeCell="A7" sqref="A7"/>
      <selection pane="bottomRight" activeCell="A3" sqref="A3"/>
    </sheetView>
  </sheetViews>
  <sheetFormatPr defaultColWidth="8.81640625" defaultRowHeight="14.5" x14ac:dyDescent="0.35"/>
  <cols>
    <col min="1" max="1" width="92.81640625" style="5" bestFit="1" customWidth="1"/>
    <col min="2" max="2" width="52.453125" bestFit="1" customWidth="1"/>
    <col min="4" max="4" width="9.54296875" customWidth="1"/>
    <col min="5" max="5" width="51.54296875" customWidth="1"/>
    <col min="6" max="11" width="24.54296875" customWidth="1"/>
    <col min="12" max="12" width="35.54296875" customWidth="1"/>
    <col min="13" max="13" width="39.54296875" customWidth="1"/>
    <col min="14" max="15" width="24.54296875" customWidth="1"/>
    <col min="16" max="21" width="23.54296875" customWidth="1"/>
    <col min="22" max="22" width="35.54296875" customWidth="1"/>
    <col min="23" max="23" width="39.54296875" customWidth="1"/>
    <col min="24" max="25" width="23.54296875" customWidth="1"/>
  </cols>
  <sheetData>
    <row r="1" spans="1:25" x14ac:dyDescent="0.35">
      <c r="B1" s="84"/>
      <c r="C1" s="84"/>
      <c r="D1" s="84"/>
      <c r="E1" s="84"/>
      <c r="F1" s="84"/>
    </row>
    <row r="3" spans="1:25" x14ac:dyDescent="0.35">
      <c r="B3" s="3" t="str">
        <f>ReportMeta!A6</f>
        <v>BA_SUBSEGMENT(C) : CIDER • Product Share Basis : CIDER</v>
      </c>
    </row>
    <row r="4" spans="1:25" x14ac:dyDescent="0.35">
      <c r="F4" s="74"/>
    </row>
    <row r="5" spans="1:25" ht="13.5" customHeight="1" x14ac:dyDescent="0.35">
      <c r="B5" s="107"/>
      <c r="C5" s="108"/>
      <c r="D5" s="108"/>
      <c r="E5" s="109"/>
      <c r="F5" s="83" t="s">
        <v>208</v>
      </c>
      <c r="G5" s="83" t="s">
        <v>208</v>
      </c>
      <c r="H5" s="83" t="s">
        <v>208</v>
      </c>
      <c r="I5" s="83" t="s">
        <v>208</v>
      </c>
      <c r="J5" s="83" t="s">
        <v>208</v>
      </c>
      <c r="K5" s="83" t="s">
        <v>208</v>
      </c>
      <c r="L5" s="83" t="s">
        <v>208</v>
      </c>
      <c r="M5" s="83" t="s">
        <v>208</v>
      </c>
      <c r="N5" s="83" t="s">
        <v>208</v>
      </c>
      <c r="O5" s="83" t="s">
        <v>208</v>
      </c>
      <c r="P5" s="83" t="s">
        <v>0</v>
      </c>
      <c r="Q5" s="83" t="s">
        <v>0</v>
      </c>
      <c r="R5" s="83" t="s">
        <v>0</v>
      </c>
      <c r="S5" s="83" t="s">
        <v>0</v>
      </c>
      <c r="T5" s="83" t="s">
        <v>0</v>
      </c>
      <c r="U5" s="83" t="s">
        <v>0</v>
      </c>
      <c r="V5" s="83" t="s">
        <v>0</v>
      </c>
      <c r="W5" s="83" t="s">
        <v>0</v>
      </c>
      <c r="X5" s="83" t="s">
        <v>0</v>
      </c>
      <c r="Y5" s="83" t="s">
        <v>0</v>
      </c>
    </row>
    <row r="6" spans="1:25" x14ac:dyDescent="0.35">
      <c r="A6" s="5" t="s">
        <v>210</v>
      </c>
      <c r="B6" s="110"/>
      <c r="C6" s="111"/>
      <c r="D6" s="111"/>
      <c r="E6" s="112"/>
      <c r="F6" s="77" t="s">
        <v>1</v>
      </c>
      <c r="G6" s="77" t="s">
        <v>2</v>
      </c>
      <c r="H6" s="77" t="s">
        <v>3</v>
      </c>
      <c r="I6" s="77" t="s">
        <v>4</v>
      </c>
      <c r="J6" s="77" t="s">
        <v>5</v>
      </c>
      <c r="K6" s="77" t="s">
        <v>6</v>
      </c>
      <c r="L6" s="77" t="s">
        <v>7</v>
      </c>
      <c r="M6" s="77" t="s">
        <v>8</v>
      </c>
      <c r="N6" s="77" t="s">
        <v>9</v>
      </c>
      <c r="O6" s="77" t="s">
        <v>10</v>
      </c>
      <c r="P6" s="77" t="s">
        <v>1</v>
      </c>
      <c r="Q6" s="77" t="s">
        <v>2</v>
      </c>
      <c r="R6" s="77" t="s">
        <v>3</v>
      </c>
      <c r="S6" s="77" t="s">
        <v>4</v>
      </c>
      <c r="T6" s="77" t="s">
        <v>5</v>
      </c>
      <c r="U6" s="77" t="s">
        <v>6</v>
      </c>
      <c r="V6" s="77" t="s">
        <v>7</v>
      </c>
      <c r="W6" s="77" t="s">
        <v>8</v>
      </c>
      <c r="X6" s="77" t="s">
        <v>9</v>
      </c>
      <c r="Y6" s="77" t="s">
        <v>10</v>
      </c>
    </row>
    <row r="7" spans="1:25" x14ac:dyDescent="0.35">
      <c r="A7" s="76" t="str">
        <f>CONCATENATE(B7,C7,D7,E7)</f>
        <v>Total US - All Nielsen Measured OutletsCIDER</v>
      </c>
      <c r="B7" s="4" t="s">
        <v>11</v>
      </c>
      <c r="C7" s="4"/>
      <c r="D7" s="4"/>
      <c r="E7" s="4" t="s">
        <v>12</v>
      </c>
      <c r="F7" s="68">
        <v>158042058.45699999</v>
      </c>
      <c r="G7" s="71">
        <v>9.984</v>
      </c>
      <c r="H7" s="68">
        <v>3780530.9569999999</v>
      </c>
      <c r="I7" s="71">
        <v>6.798</v>
      </c>
      <c r="J7" s="70">
        <v>41.804000000000002</v>
      </c>
      <c r="K7" s="70">
        <v>1.2110000000000001</v>
      </c>
      <c r="L7" s="71">
        <v>78.611999999999995</v>
      </c>
      <c r="M7" s="69">
        <v>-1.516</v>
      </c>
      <c r="N7" s="71">
        <v>100</v>
      </c>
      <c r="O7" s="71">
        <v>100</v>
      </c>
      <c r="P7" s="68">
        <v>557170949.64300001</v>
      </c>
      <c r="Q7" s="71">
        <v>5.8949999999999996</v>
      </c>
      <c r="R7" s="68">
        <v>13475447.993000001</v>
      </c>
      <c r="S7" s="71">
        <v>3.448</v>
      </c>
      <c r="T7" s="70">
        <v>41.347000000000001</v>
      </c>
      <c r="U7" s="70">
        <v>0.95499999999999996</v>
      </c>
      <c r="V7" s="71">
        <v>79.174000000000007</v>
      </c>
      <c r="W7" s="69">
        <v>-1.0109999999999999</v>
      </c>
      <c r="X7" s="71">
        <v>100</v>
      </c>
      <c r="Y7" s="71">
        <v>100</v>
      </c>
    </row>
    <row r="8" spans="1:25" x14ac:dyDescent="0.35">
      <c r="A8" s="76" t="str">
        <f t="shared" ref="A8:A71" si="0">CONCATENATE(B8,C8,D8,E8)</f>
        <v>Total US - All Nielsen Measured OutletsNATIONAL BRANDS</v>
      </c>
      <c r="B8" s="4" t="s">
        <v>11</v>
      </c>
      <c r="C8" s="4"/>
      <c r="D8" s="4"/>
      <c r="E8" s="4" t="s">
        <v>13</v>
      </c>
      <c r="F8" s="68">
        <v>81599459.893999994</v>
      </c>
      <c r="G8" s="69">
        <v>-5.8979999999999997</v>
      </c>
      <c r="H8" s="68">
        <v>2151662.537</v>
      </c>
      <c r="I8" s="69">
        <v>-7.8390000000000004</v>
      </c>
      <c r="J8" s="70">
        <v>37.923999999999999</v>
      </c>
      <c r="K8" s="70">
        <v>0.78200000000000003</v>
      </c>
      <c r="L8" s="71">
        <v>77.334999999999994</v>
      </c>
      <c r="M8" s="69">
        <v>-1.917</v>
      </c>
      <c r="N8" s="71">
        <v>51.631999999999998</v>
      </c>
      <c r="O8" s="71">
        <v>56.914000000000001</v>
      </c>
      <c r="P8" s="68">
        <v>309063986.87900001</v>
      </c>
      <c r="Q8" s="69">
        <v>-7.1369999999999996</v>
      </c>
      <c r="R8" s="68">
        <v>8215641.8720000004</v>
      </c>
      <c r="S8" s="69">
        <v>-8.5329999999999995</v>
      </c>
      <c r="T8" s="70">
        <v>37.619</v>
      </c>
      <c r="U8" s="70">
        <v>0.56599999999999995</v>
      </c>
      <c r="V8" s="71">
        <v>77.643000000000001</v>
      </c>
      <c r="W8" s="69">
        <v>-1.333</v>
      </c>
      <c r="X8" s="71">
        <v>55.47</v>
      </c>
      <c r="Y8" s="71">
        <v>60.968000000000004</v>
      </c>
    </row>
    <row r="9" spans="1:25" x14ac:dyDescent="0.35">
      <c r="A9" s="76" t="str">
        <f t="shared" si="0"/>
        <v>Total US - All Nielsen Measured OutletsCider ex. REGIONAL/LOCAL BRANDS</v>
      </c>
      <c r="B9" s="4" t="s">
        <v>11</v>
      </c>
      <c r="C9" s="4"/>
      <c r="D9" s="4"/>
      <c r="E9" s="4" t="s">
        <v>14</v>
      </c>
      <c r="F9" s="68">
        <v>76442598.562999994</v>
      </c>
      <c r="G9" s="71">
        <v>34.154000000000003</v>
      </c>
      <c r="H9" s="68">
        <v>1628868.42</v>
      </c>
      <c r="I9" s="71">
        <v>35.151000000000003</v>
      </c>
      <c r="J9" s="70">
        <v>46.93</v>
      </c>
      <c r="K9" s="72">
        <v>-0.34899999999999998</v>
      </c>
      <c r="L9" s="71">
        <v>39.262999999999998</v>
      </c>
      <c r="M9" s="71">
        <v>1.976</v>
      </c>
      <c r="N9" s="71">
        <v>48.369</v>
      </c>
      <c r="O9" s="71">
        <v>43.085999999999999</v>
      </c>
      <c r="P9" s="68">
        <v>248106962.76300001</v>
      </c>
      <c r="Q9" s="71">
        <v>28.329000000000001</v>
      </c>
      <c r="R9" s="68">
        <v>5259806.1210000003</v>
      </c>
      <c r="S9" s="71">
        <v>30.056999999999999</v>
      </c>
      <c r="T9" s="70">
        <v>47.17</v>
      </c>
      <c r="U9" s="72">
        <v>-0.63500000000000001</v>
      </c>
      <c r="V9" s="71">
        <v>38.423999999999999</v>
      </c>
      <c r="W9" s="71">
        <v>2.4780000000000002</v>
      </c>
      <c r="X9" s="71">
        <v>44.53</v>
      </c>
      <c r="Y9" s="71">
        <v>39.033000000000001</v>
      </c>
    </row>
    <row r="10" spans="1:25" x14ac:dyDescent="0.35">
      <c r="A10" s="76" t="str">
        <f t="shared" si="0"/>
        <v>Total US - All Nielsen Measured OutletsCider ABV &lt;5%</v>
      </c>
      <c r="B10" s="4" t="s">
        <v>11</v>
      </c>
      <c r="C10" s="4"/>
      <c r="D10" s="4"/>
      <c r="E10" s="4" t="s">
        <v>15</v>
      </c>
      <c r="F10" s="68">
        <v>14316360.221000001</v>
      </c>
      <c r="G10" s="69">
        <v>-0.25800000000000001</v>
      </c>
      <c r="H10" s="68">
        <v>364223.68400000001</v>
      </c>
      <c r="I10" s="69">
        <v>-0.58699999999999997</v>
      </c>
      <c r="J10" s="70">
        <v>39.307000000000002</v>
      </c>
      <c r="K10" s="70">
        <v>0.13</v>
      </c>
      <c r="L10" s="71">
        <v>27.248000000000001</v>
      </c>
      <c r="M10" s="69">
        <v>-4.7220000000000004</v>
      </c>
      <c r="N10" s="71">
        <v>9.0589999999999993</v>
      </c>
      <c r="O10" s="71">
        <v>9.6340000000000003</v>
      </c>
      <c r="P10" s="68">
        <v>53706044.681999996</v>
      </c>
      <c r="Q10" s="69">
        <v>-4.2140000000000004</v>
      </c>
      <c r="R10" s="68">
        <v>1364767.8929999999</v>
      </c>
      <c r="S10" s="69">
        <v>-4.3360000000000003</v>
      </c>
      <c r="T10" s="70">
        <v>39.351999999999997</v>
      </c>
      <c r="U10" s="70">
        <v>0.05</v>
      </c>
      <c r="V10" s="71">
        <v>28.628</v>
      </c>
      <c r="W10" s="69">
        <v>-5.5819999999999999</v>
      </c>
      <c r="X10" s="71">
        <v>9.6389999999999993</v>
      </c>
      <c r="Y10" s="71">
        <v>10.128</v>
      </c>
    </row>
    <row r="11" spans="1:25" x14ac:dyDescent="0.35">
      <c r="A11" s="76" t="str">
        <f t="shared" si="0"/>
        <v>Total US - All Nielsen Measured OutletsCider ABV 5-6.9%</v>
      </c>
      <c r="B11" s="4" t="s">
        <v>11</v>
      </c>
      <c r="C11" s="4"/>
      <c r="D11" s="4"/>
      <c r="E11" s="4" t="s">
        <v>16</v>
      </c>
      <c r="F11" s="68">
        <v>127370771.18000001</v>
      </c>
      <c r="G11" s="71">
        <v>12.105</v>
      </c>
      <c r="H11" s="68">
        <v>3026996.8739999998</v>
      </c>
      <c r="I11" s="71">
        <v>9.0120000000000005</v>
      </c>
      <c r="J11" s="70">
        <v>42.078000000000003</v>
      </c>
      <c r="K11" s="70">
        <v>1.161</v>
      </c>
      <c r="L11" s="71">
        <v>77.471999999999994</v>
      </c>
      <c r="M11" s="69">
        <v>-1.409</v>
      </c>
      <c r="N11" s="71">
        <v>80.593000000000004</v>
      </c>
      <c r="O11" s="71">
        <v>80.067999999999998</v>
      </c>
      <c r="P11" s="68">
        <v>445605617.41100001</v>
      </c>
      <c r="Q11" s="71">
        <v>6.9530000000000003</v>
      </c>
      <c r="R11" s="68">
        <v>10720299.319</v>
      </c>
      <c r="S11" s="71">
        <v>4.7229999999999999</v>
      </c>
      <c r="T11" s="70">
        <v>41.567</v>
      </c>
      <c r="U11" s="70">
        <v>0.86699999999999999</v>
      </c>
      <c r="V11" s="71">
        <v>77.596999999999994</v>
      </c>
      <c r="W11" s="69">
        <v>-0.85099999999999998</v>
      </c>
      <c r="X11" s="71">
        <v>79.977000000000004</v>
      </c>
      <c r="Y11" s="71">
        <v>79.554000000000002</v>
      </c>
    </row>
    <row r="12" spans="1:25" x14ac:dyDescent="0.35">
      <c r="A12" s="76" t="str">
        <f t="shared" si="0"/>
        <v>Total US - All Nielsen Measured OutletsCider ABV 7-8.5%</v>
      </c>
      <c r="B12" s="4" t="s">
        <v>11</v>
      </c>
      <c r="C12" s="4"/>
      <c r="D12" s="4"/>
      <c r="E12" s="4" t="s">
        <v>17</v>
      </c>
      <c r="F12" s="68">
        <v>2142739.3130000001</v>
      </c>
      <c r="G12" s="71">
        <v>66.828000000000003</v>
      </c>
      <c r="H12" s="68">
        <v>36970.040999999997</v>
      </c>
      <c r="I12" s="71">
        <v>77.775000000000006</v>
      </c>
      <c r="J12" s="70">
        <v>57.959000000000003</v>
      </c>
      <c r="K12" s="72">
        <v>-3.8029999999999999</v>
      </c>
      <c r="L12" s="71">
        <v>4.8760000000000003</v>
      </c>
      <c r="M12" s="71">
        <v>1.2070000000000001</v>
      </c>
      <c r="N12" s="71">
        <v>1.3560000000000001</v>
      </c>
      <c r="O12" s="71">
        <v>0.97799999999999998</v>
      </c>
      <c r="P12" s="68">
        <v>6729753.3789999997</v>
      </c>
      <c r="Q12" s="71">
        <v>62.734000000000002</v>
      </c>
      <c r="R12" s="68">
        <v>113157.939</v>
      </c>
      <c r="S12" s="71">
        <v>80.521000000000001</v>
      </c>
      <c r="T12" s="70">
        <v>59.472000000000001</v>
      </c>
      <c r="U12" s="72">
        <v>-6.5010000000000003</v>
      </c>
      <c r="V12" s="71">
        <v>4.133</v>
      </c>
      <c r="W12" s="71">
        <v>1.101</v>
      </c>
      <c r="X12" s="71">
        <v>1.208</v>
      </c>
      <c r="Y12" s="71">
        <v>0.84</v>
      </c>
    </row>
    <row r="13" spans="1:25" x14ac:dyDescent="0.35">
      <c r="A13" s="76" t="str">
        <f t="shared" si="0"/>
        <v>Total US - All Nielsen Measured OutletsCider ABV &gt;8.5%</v>
      </c>
      <c r="B13" s="4" t="s">
        <v>11</v>
      </c>
      <c r="C13" s="4"/>
      <c r="D13" s="4"/>
      <c r="E13" s="4" t="s">
        <v>18</v>
      </c>
      <c r="F13" s="68">
        <v>1174040.922</v>
      </c>
      <c r="G13" s="71">
        <v>11.303000000000001</v>
      </c>
      <c r="H13" s="68">
        <v>9328.6569999999992</v>
      </c>
      <c r="I13" s="71">
        <v>7.1319999999999997</v>
      </c>
      <c r="J13" s="70">
        <v>125.85299999999999</v>
      </c>
      <c r="K13" s="70">
        <v>4.7160000000000002</v>
      </c>
      <c r="L13" s="71">
        <v>2.2450000000000001</v>
      </c>
      <c r="M13" s="69">
        <v>-7.4999999999999997E-2</v>
      </c>
      <c r="N13" s="71">
        <v>0.74299999999999999</v>
      </c>
      <c r="O13" s="71">
        <v>0.247</v>
      </c>
      <c r="P13" s="68">
        <v>4613059.9419999998</v>
      </c>
      <c r="Q13" s="71">
        <v>0.17299999999999999</v>
      </c>
      <c r="R13" s="68">
        <v>36594.33</v>
      </c>
      <c r="S13" s="69">
        <v>-1.069</v>
      </c>
      <c r="T13" s="70">
        <v>126.059</v>
      </c>
      <c r="U13" s="70">
        <v>1.5620000000000001</v>
      </c>
      <c r="V13" s="71">
        <v>2.2610000000000001</v>
      </c>
      <c r="W13" s="69">
        <v>-0.23599999999999999</v>
      </c>
      <c r="X13" s="71">
        <v>0.82799999999999996</v>
      </c>
      <c r="Y13" s="71">
        <v>0.27200000000000002</v>
      </c>
    </row>
    <row r="14" spans="1:25" x14ac:dyDescent="0.35">
      <c r="A14" s="76" t="str">
        <f t="shared" si="0"/>
        <v>Total US - All Nielsen Measured OutletsCIDERBOTTLE</v>
      </c>
      <c r="B14" s="4" t="s">
        <v>11</v>
      </c>
      <c r="C14" s="4"/>
      <c r="D14" s="4" t="s">
        <v>12</v>
      </c>
      <c r="E14" s="4" t="s">
        <v>19</v>
      </c>
      <c r="F14" s="68">
        <v>91166632.446999997</v>
      </c>
      <c r="G14" s="71">
        <v>7.6319999999999997</v>
      </c>
      <c r="H14" s="68">
        <v>2280184.5260000001</v>
      </c>
      <c r="I14" s="71">
        <v>7.0490000000000004</v>
      </c>
      <c r="J14" s="70">
        <v>39.981999999999999</v>
      </c>
      <c r="K14" s="70">
        <v>0.217</v>
      </c>
      <c r="L14" s="71">
        <v>77.239000000000004</v>
      </c>
      <c r="M14" s="69">
        <v>-1.0629999999999999</v>
      </c>
      <c r="N14" s="71">
        <v>57.685000000000002</v>
      </c>
      <c r="O14" s="71">
        <v>60.314</v>
      </c>
      <c r="P14" s="68">
        <v>327001411.53600001</v>
      </c>
      <c r="Q14" s="69">
        <v>-3.8210000000000002</v>
      </c>
      <c r="R14" s="68">
        <v>8176566.8899999997</v>
      </c>
      <c r="S14" s="69">
        <v>-4.47</v>
      </c>
      <c r="T14" s="70">
        <v>39.993000000000002</v>
      </c>
      <c r="U14" s="70">
        <v>0.27</v>
      </c>
      <c r="V14" s="71">
        <v>77.421999999999997</v>
      </c>
      <c r="W14" s="69">
        <v>-1.1100000000000001</v>
      </c>
      <c r="X14" s="71">
        <v>58.69</v>
      </c>
      <c r="Y14" s="71">
        <v>60.677999999999997</v>
      </c>
    </row>
    <row r="15" spans="1:25" x14ac:dyDescent="0.35">
      <c r="A15" s="76" t="str">
        <f t="shared" si="0"/>
        <v>Total US - All Nielsen Measured OutletsCIDERCAN</v>
      </c>
      <c r="B15" s="4" t="s">
        <v>11</v>
      </c>
      <c r="C15" s="4"/>
      <c r="D15" s="4" t="s">
        <v>12</v>
      </c>
      <c r="E15" s="4" t="s">
        <v>20</v>
      </c>
      <c r="F15" s="68">
        <v>66864718.489</v>
      </c>
      <c r="G15" s="71">
        <v>13.349</v>
      </c>
      <c r="H15" s="68">
        <v>1500279.456</v>
      </c>
      <c r="I15" s="71">
        <v>6.4169999999999998</v>
      </c>
      <c r="J15" s="70">
        <v>44.567999999999998</v>
      </c>
      <c r="K15" s="70">
        <v>2.726</v>
      </c>
      <c r="L15" s="71">
        <v>39.564</v>
      </c>
      <c r="M15" s="69">
        <v>-19.881</v>
      </c>
      <c r="N15" s="71">
        <v>42.308</v>
      </c>
      <c r="O15" s="71">
        <v>39.683999999999997</v>
      </c>
      <c r="P15" s="68">
        <v>230133049.14399999</v>
      </c>
      <c r="Q15" s="71">
        <v>23.629000000000001</v>
      </c>
      <c r="R15" s="68">
        <v>5298642.95</v>
      </c>
      <c r="S15" s="71">
        <v>18.617000000000001</v>
      </c>
      <c r="T15" s="70">
        <v>43.432000000000002</v>
      </c>
      <c r="U15" s="70">
        <v>1.76</v>
      </c>
      <c r="V15" s="71">
        <v>49.091999999999999</v>
      </c>
      <c r="W15" s="71">
        <v>3.4460000000000002</v>
      </c>
      <c r="X15" s="71">
        <v>41.304000000000002</v>
      </c>
      <c r="Y15" s="71">
        <v>39.320999999999998</v>
      </c>
    </row>
    <row r="16" spans="1:25" x14ac:dyDescent="0.35">
      <c r="A16" s="76" t="str">
        <f t="shared" si="0"/>
        <v>Total US - All Nielsen Measured OutletsCider Other Package</v>
      </c>
      <c r="B16" s="4" t="s">
        <v>11</v>
      </c>
      <c r="C16" s="4"/>
      <c r="D16" s="4"/>
      <c r="E16" s="4" t="s">
        <v>21</v>
      </c>
      <c r="F16" s="68">
        <v>2057.56</v>
      </c>
      <c r="G16" s="71">
        <v>25.114999999999998</v>
      </c>
      <c r="H16" s="68">
        <v>50.500999999999998</v>
      </c>
      <c r="I16" s="71">
        <v>37.142000000000003</v>
      </c>
      <c r="J16" s="70">
        <v>40.743000000000002</v>
      </c>
      <c r="K16" s="72">
        <v>-3.9159999999999999</v>
      </c>
      <c r="L16" s="71">
        <v>1.4E-2</v>
      </c>
      <c r="M16" s="71">
        <v>2E-3</v>
      </c>
      <c r="N16" s="71">
        <v>1E-3</v>
      </c>
      <c r="O16" s="71">
        <v>1E-3</v>
      </c>
      <c r="P16" s="68">
        <v>7220.11</v>
      </c>
      <c r="Q16" s="69">
        <v>-6.7160000000000002</v>
      </c>
      <c r="R16" s="68">
        <v>176.75299999999999</v>
      </c>
      <c r="S16" s="69">
        <v>-9.266</v>
      </c>
      <c r="T16" s="70">
        <v>40.848999999999997</v>
      </c>
      <c r="U16" s="70">
        <v>1.117</v>
      </c>
      <c r="V16" s="71">
        <v>1.4E-2</v>
      </c>
      <c r="W16" s="71">
        <v>4.0000000000000001E-3</v>
      </c>
      <c r="X16" s="71">
        <v>1E-3</v>
      </c>
      <c r="Y16" s="71">
        <v>1E-3</v>
      </c>
    </row>
    <row r="17" spans="1:25" x14ac:dyDescent="0.35">
      <c r="A17" s="76" t="str">
        <f t="shared" si="0"/>
        <v>Total US - All Nielsen Measured OutletsCIDERCAN6PK</v>
      </c>
      <c r="B17" s="4" t="s">
        <v>11</v>
      </c>
      <c r="C17" s="4" t="s">
        <v>12</v>
      </c>
      <c r="D17" s="4" t="s">
        <v>20</v>
      </c>
      <c r="E17" s="4" t="s">
        <v>22</v>
      </c>
      <c r="F17" s="68">
        <v>27172099.728</v>
      </c>
      <c r="G17" s="71">
        <v>34.799999999999997</v>
      </c>
      <c r="H17" s="68">
        <v>623066.47100000002</v>
      </c>
      <c r="I17" s="71">
        <v>32.679000000000002</v>
      </c>
      <c r="J17" s="70">
        <v>43.61</v>
      </c>
      <c r="K17" s="70">
        <v>0.68600000000000005</v>
      </c>
      <c r="L17" s="71">
        <v>24.890999999999998</v>
      </c>
      <c r="M17" s="69">
        <v>-8.2319999999999993</v>
      </c>
      <c r="N17" s="71">
        <v>17.193000000000001</v>
      </c>
      <c r="O17" s="71">
        <v>16.481000000000002</v>
      </c>
      <c r="P17" s="68">
        <v>85756196.949000001</v>
      </c>
      <c r="Q17" s="71">
        <v>35.738</v>
      </c>
      <c r="R17" s="68">
        <v>1975766.504</v>
      </c>
      <c r="S17" s="71">
        <v>33.35</v>
      </c>
      <c r="T17" s="70">
        <v>43.404000000000003</v>
      </c>
      <c r="U17" s="70">
        <v>0.76400000000000001</v>
      </c>
      <c r="V17" s="71">
        <v>27.206</v>
      </c>
      <c r="W17" s="71">
        <v>1.075</v>
      </c>
      <c r="X17" s="71">
        <v>15.391</v>
      </c>
      <c r="Y17" s="71">
        <v>14.662000000000001</v>
      </c>
    </row>
    <row r="18" spans="1:25" x14ac:dyDescent="0.35">
      <c r="A18" s="76" t="str">
        <f t="shared" si="0"/>
        <v>Total US - All Nielsen Measured OutletsCIDERCAN12PK</v>
      </c>
      <c r="B18" s="4" t="s">
        <v>11</v>
      </c>
      <c r="C18" s="4" t="s">
        <v>12</v>
      </c>
      <c r="D18" s="4" t="s">
        <v>20</v>
      </c>
      <c r="E18" s="4" t="s">
        <v>23</v>
      </c>
      <c r="F18" s="68">
        <v>8842335.7479999997</v>
      </c>
      <c r="G18" s="69">
        <v>-30.962</v>
      </c>
      <c r="H18" s="68">
        <v>250161.266</v>
      </c>
      <c r="I18" s="69">
        <v>-33.225000000000001</v>
      </c>
      <c r="J18" s="70">
        <v>35.347000000000001</v>
      </c>
      <c r="K18" s="70">
        <v>1.159</v>
      </c>
      <c r="L18" s="71">
        <v>21.265000000000001</v>
      </c>
      <c r="M18" s="69">
        <v>-23.605</v>
      </c>
      <c r="N18" s="71">
        <v>5.5949999999999998</v>
      </c>
      <c r="O18" s="71">
        <v>6.617</v>
      </c>
      <c r="P18" s="68">
        <v>37637047.109999999</v>
      </c>
      <c r="Q18" s="71">
        <v>13.971</v>
      </c>
      <c r="R18" s="68">
        <v>1082203.686</v>
      </c>
      <c r="S18" s="71">
        <v>11.17</v>
      </c>
      <c r="T18" s="70">
        <v>34.777999999999999</v>
      </c>
      <c r="U18" s="70">
        <v>0.85399999999999998</v>
      </c>
      <c r="V18" s="71">
        <v>32.451999999999998</v>
      </c>
      <c r="W18" s="71">
        <v>4.0579999999999998</v>
      </c>
      <c r="X18" s="71">
        <v>6.7549999999999999</v>
      </c>
      <c r="Y18" s="71">
        <v>8.0310000000000006</v>
      </c>
    </row>
    <row r="19" spans="1:25" x14ac:dyDescent="0.35">
      <c r="A19" s="76" t="str">
        <f t="shared" si="0"/>
        <v>Total US - All Nielsen Measured OutletsCIDERCAN4PK</v>
      </c>
      <c r="B19" s="4" t="s">
        <v>11</v>
      </c>
      <c r="C19" s="4" t="s">
        <v>12</v>
      </c>
      <c r="D19" s="4" t="s">
        <v>20</v>
      </c>
      <c r="E19" s="4" t="s">
        <v>24</v>
      </c>
      <c r="F19" s="68">
        <v>15720107.267000001</v>
      </c>
      <c r="G19" s="71">
        <v>20.164000000000001</v>
      </c>
      <c r="H19" s="68">
        <v>314578.65700000001</v>
      </c>
      <c r="I19" s="71">
        <v>16.736000000000001</v>
      </c>
      <c r="J19" s="70">
        <v>49.972000000000001</v>
      </c>
      <c r="K19" s="70">
        <v>1.4259999999999999</v>
      </c>
      <c r="L19" s="71">
        <v>15.04</v>
      </c>
      <c r="M19" s="69">
        <v>-0.45500000000000002</v>
      </c>
      <c r="N19" s="71">
        <v>9.9469999999999992</v>
      </c>
      <c r="O19" s="71">
        <v>8.3209999999999997</v>
      </c>
      <c r="P19" s="68">
        <v>53592410.225000001</v>
      </c>
      <c r="Q19" s="71">
        <v>22.111999999999998</v>
      </c>
      <c r="R19" s="68">
        <v>1086937.487</v>
      </c>
      <c r="S19" s="71">
        <v>18.431999999999999</v>
      </c>
      <c r="T19" s="70">
        <v>49.305999999999997</v>
      </c>
      <c r="U19" s="70">
        <v>1.486</v>
      </c>
      <c r="V19" s="71">
        <v>14.795999999999999</v>
      </c>
      <c r="W19" s="71">
        <v>0.17499999999999999</v>
      </c>
      <c r="X19" s="71">
        <v>9.6189999999999998</v>
      </c>
      <c r="Y19" s="71">
        <v>8.0660000000000007</v>
      </c>
    </row>
    <row r="20" spans="1:25" x14ac:dyDescent="0.35">
      <c r="A20" s="76" t="str">
        <f t="shared" si="0"/>
        <v>Total US - All Nielsen Measured OutletsCIDERCAN1PK</v>
      </c>
      <c r="B20" s="4" t="s">
        <v>11</v>
      </c>
      <c r="C20" s="4" t="s">
        <v>12</v>
      </c>
      <c r="D20" s="4" t="s">
        <v>20</v>
      </c>
      <c r="E20" s="4" t="s">
        <v>25</v>
      </c>
      <c r="F20" s="68">
        <v>12302305.336999999</v>
      </c>
      <c r="G20" s="71">
        <v>10.771000000000001</v>
      </c>
      <c r="H20" s="68">
        <v>248287.541</v>
      </c>
      <c r="I20" s="69">
        <v>-2.2959999999999998</v>
      </c>
      <c r="J20" s="70">
        <v>49.548999999999999</v>
      </c>
      <c r="K20" s="70">
        <v>5.8449999999999998</v>
      </c>
      <c r="L20" s="71">
        <v>16.666</v>
      </c>
      <c r="M20" s="71">
        <v>1.2</v>
      </c>
      <c r="N20" s="71">
        <v>7.7839999999999998</v>
      </c>
      <c r="O20" s="71">
        <v>6.5679999999999996</v>
      </c>
      <c r="P20" s="68">
        <v>44135324.596000001</v>
      </c>
      <c r="Q20" s="71">
        <v>8.2970000000000006</v>
      </c>
      <c r="R20" s="68">
        <v>951742.03</v>
      </c>
      <c r="S20" s="69">
        <v>-2.2549999999999999</v>
      </c>
      <c r="T20" s="70">
        <v>46.372999999999998</v>
      </c>
      <c r="U20" s="70">
        <v>4.5179999999999998</v>
      </c>
      <c r="V20" s="71">
        <v>16.196000000000002</v>
      </c>
      <c r="W20" s="71">
        <v>1.2649999999999999</v>
      </c>
      <c r="X20" s="71">
        <v>7.9210000000000003</v>
      </c>
      <c r="Y20" s="71">
        <v>7.0629999999999997</v>
      </c>
    </row>
    <row r="21" spans="1:25" x14ac:dyDescent="0.35">
      <c r="A21" s="76" t="str">
        <f t="shared" si="0"/>
        <v>Total US - All Nielsen Measured OutletsCIDERBOTTLE6PK</v>
      </c>
      <c r="B21" s="4" t="s">
        <v>11</v>
      </c>
      <c r="C21" s="4" t="s">
        <v>12</v>
      </c>
      <c r="D21" s="4" t="s">
        <v>19</v>
      </c>
      <c r="E21" s="4" t="s">
        <v>22</v>
      </c>
      <c r="F21" s="68">
        <v>62722126.137000002</v>
      </c>
      <c r="G21" s="71">
        <v>7.6509999999999998</v>
      </c>
      <c r="H21" s="68">
        <v>1561130.1939999999</v>
      </c>
      <c r="I21" s="71">
        <v>6.157</v>
      </c>
      <c r="J21" s="70">
        <v>40.177</v>
      </c>
      <c r="K21" s="70">
        <v>0.55700000000000005</v>
      </c>
      <c r="L21" s="71">
        <v>72.733000000000004</v>
      </c>
      <c r="M21" s="69">
        <v>-1.46</v>
      </c>
      <c r="N21" s="71">
        <v>39.686999999999998</v>
      </c>
      <c r="O21" s="71">
        <v>41.293999999999997</v>
      </c>
      <c r="P21" s="68">
        <v>224000649.89199999</v>
      </c>
      <c r="Q21" s="69">
        <v>-3.044</v>
      </c>
      <c r="R21" s="68">
        <v>5607948.483</v>
      </c>
      <c r="S21" s="69">
        <v>-4.6509999999999998</v>
      </c>
      <c r="T21" s="70">
        <v>39.942999999999998</v>
      </c>
      <c r="U21" s="70">
        <v>0.66200000000000003</v>
      </c>
      <c r="V21" s="71">
        <v>72.617999999999995</v>
      </c>
      <c r="W21" s="69">
        <v>-1.3540000000000001</v>
      </c>
      <c r="X21" s="71">
        <v>40.203000000000003</v>
      </c>
      <c r="Y21" s="71">
        <v>41.616</v>
      </c>
    </row>
    <row r="22" spans="1:25" x14ac:dyDescent="0.35">
      <c r="A22" s="76" t="str">
        <f t="shared" si="0"/>
        <v>Total US - All Nielsen Measured OutletsCIDERBOTTLE12PK</v>
      </c>
      <c r="B22" s="4" t="s">
        <v>11</v>
      </c>
      <c r="C22" s="4" t="s">
        <v>12</v>
      </c>
      <c r="D22" s="4" t="s">
        <v>19</v>
      </c>
      <c r="E22" s="4" t="s">
        <v>23</v>
      </c>
      <c r="F22" s="68">
        <v>19482596.592</v>
      </c>
      <c r="G22" s="71">
        <v>14.602</v>
      </c>
      <c r="H22" s="68">
        <v>575475.12899999996</v>
      </c>
      <c r="I22" s="71">
        <v>12.31</v>
      </c>
      <c r="J22" s="70">
        <v>33.854999999999997</v>
      </c>
      <c r="K22" s="70">
        <v>0.67700000000000005</v>
      </c>
      <c r="L22" s="71">
        <v>48.968000000000004</v>
      </c>
      <c r="M22" s="69">
        <v>-0.55000000000000004</v>
      </c>
      <c r="N22" s="71">
        <v>12.327999999999999</v>
      </c>
      <c r="O22" s="71">
        <v>15.222</v>
      </c>
      <c r="P22" s="68">
        <v>67144390.327999994</v>
      </c>
      <c r="Q22" s="69">
        <v>-0.24099999999999999</v>
      </c>
      <c r="R22" s="68">
        <v>1995146.226</v>
      </c>
      <c r="S22" s="69">
        <v>-2.524</v>
      </c>
      <c r="T22" s="70">
        <v>33.654000000000003</v>
      </c>
      <c r="U22" s="70">
        <v>0.77</v>
      </c>
      <c r="V22" s="71">
        <v>48.052</v>
      </c>
      <c r="W22" s="69">
        <v>-2.7160000000000002</v>
      </c>
      <c r="X22" s="71">
        <v>12.051</v>
      </c>
      <c r="Y22" s="71">
        <v>14.805999999999999</v>
      </c>
    </row>
    <row r="23" spans="1:25" x14ac:dyDescent="0.35">
      <c r="A23" s="76" t="str">
        <f t="shared" si="0"/>
        <v>Total US - All Nielsen Measured OutletsCIDERBOTTLE4PK</v>
      </c>
      <c r="B23" s="4" t="s">
        <v>11</v>
      </c>
      <c r="C23" s="4" t="s">
        <v>12</v>
      </c>
      <c r="D23" s="4" t="s">
        <v>19</v>
      </c>
      <c r="E23" s="4" t="s">
        <v>24</v>
      </c>
      <c r="F23" s="68">
        <v>626257.027</v>
      </c>
      <c r="G23" s="71">
        <v>1.653</v>
      </c>
      <c r="H23" s="68">
        <v>8521.5930000000008</v>
      </c>
      <c r="I23" s="69">
        <v>-13.11</v>
      </c>
      <c r="J23" s="70">
        <v>73.491</v>
      </c>
      <c r="K23" s="70">
        <v>10.673999999999999</v>
      </c>
      <c r="L23" s="71">
        <v>2.649</v>
      </c>
      <c r="M23" s="71">
        <v>0.04</v>
      </c>
      <c r="N23" s="71">
        <v>0.39600000000000002</v>
      </c>
      <c r="O23" s="71">
        <v>0.22500000000000001</v>
      </c>
      <c r="P23" s="68">
        <v>2266217.446</v>
      </c>
      <c r="Q23" s="69">
        <v>-7.0519999999999996</v>
      </c>
      <c r="R23" s="68">
        <v>32328.094000000001</v>
      </c>
      <c r="S23" s="69">
        <v>-16.704999999999998</v>
      </c>
      <c r="T23" s="70">
        <v>70.100999999999999</v>
      </c>
      <c r="U23" s="70">
        <v>7.2809999999999997</v>
      </c>
      <c r="V23" s="71">
        <v>2.7879999999999998</v>
      </c>
      <c r="W23" s="69">
        <v>-0.155</v>
      </c>
      <c r="X23" s="71">
        <v>0.40699999999999997</v>
      </c>
      <c r="Y23" s="71">
        <v>0.24</v>
      </c>
    </row>
    <row r="24" spans="1:25" x14ac:dyDescent="0.35">
      <c r="A24" s="76" t="str">
        <f t="shared" si="0"/>
        <v>Total US - All Nielsen Measured OutletsCIDERBOTTLE1PK</v>
      </c>
      <c r="B24" s="4" t="s">
        <v>11</v>
      </c>
      <c r="C24" s="4" t="s">
        <v>12</v>
      </c>
      <c r="D24" s="4" t="s">
        <v>19</v>
      </c>
      <c r="E24" s="4" t="s">
        <v>25</v>
      </c>
      <c r="F24" s="68">
        <v>7427254.6260000002</v>
      </c>
      <c r="G24" s="69">
        <v>-8.7629999999999999</v>
      </c>
      <c r="H24" s="68">
        <v>101368.97500000001</v>
      </c>
      <c r="I24" s="69">
        <v>-7.7839999999999998</v>
      </c>
      <c r="J24" s="70">
        <v>73.27</v>
      </c>
      <c r="K24" s="72">
        <v>-0.78500000000000003</v>
      </c>
      <c r="L24" s="71">
        <v>13.791</v>
      </c>
      <c r="M24" s="69">
        <v>-2.2629999999999999</v>
      </c>
      <c r="N24" s="71">
        <v>4.7</v>
      </c>
      <c r="O24" s="71">
        <v>2.681</v>
      </c>
      <c r="P24" s="68">
        <v>30586682.169</v>
      </c>
      <c r="Q24" s="69">
        <v>-17.66</v>
      </c>
      <c r="R24" s="68">
        <v>427407.886</v>
      </c>
      <c r="S24" s="69">
        <v>-16.876999999999999</v>
      </c>
      <c r="T24" s="70">
        <v>71.563000000000002</v>
      </c>
      <c r="U24" s="72">
        <v>-0.68100000000000005</v>
      </c>
      <c r="V24" s="71">
        <v>15.365</v>
      </c>
      <c r="W24" s="69">
        <v>-1.694</v>
      </c>
      <c r="X24" s="71">
        <v>5.49</v>
      </c>
      <c r="Y24" s="71">
        <v>3.1720000000000002</v>
      </c>
    </row>
    <row r="25" spans="1:25" x14ac:dyDescent="0.35">
      <c r="A25" s="76" t="str">
        <f t="shared" si="0"/>
        <v>Total US - All Nielsen Measured OutletsCider Other Pack Size</v>
      </c>
      <c r="B25" s="4" t="s">
        <v>11</v>
      </c>
      <c r="C25" s="4"/>
      <c r="D25" s="4"/>
      <c r="E25" s="4" t="s">
        <v>26</v>
      </c>
      <c r="F25" s="68">
        <v>3736268.4750000001</v>
      </c>
      <c r="G25" s="71">
        <v>48.414000000000001</v>
      </c>
      <c r="H25" s="68">
        <v>97874.157000000007</v>
      </c>
      <c r="I25" s="71">
        <v>41.243000000000002</v>
      </c>
      <c r="J25" s="70">
        <v>38.173999999999999</v>
      </c>
      <c r="K25" s="70">
        <v>1.8440000000000001</v>
      </c>
      <c r="L25" s="71">
        <v>5.2770000000000001</v>
      </c>
      <c r="M25" s="71">
        <v>1.034</v>
      </c>
      <c r="N25" s="71">
        <v>2.3639999999999999</v>
      </c>
      <c r="O25" s="71">
        <v>2.589</v>
      </c>
      <c r="P25" s="68">
        <v>12015541.966</v>
      </c>
      <c r="Q25" s="71">
        <v>62.923000000000002</v>
      </c>
      <c r="R25" s="68">
        <v>315729.44300000003</v>
      </c>
      <c r="S25" s="71">
        <v>59.264000000000003</v>
      </c>
      <c r="T25" s="70">
        <v>38.055999999999997</v>
      </c>
      <c r="U25" s="70">
        <v>0.85399999999999998</v>
      </c>
      <c r="V25" s="71">
        <v>4.6180000000000003</v>
      </c>
      <c r="W25" s="71">
        <v>1.0640000000000001</v>
      </c>
      <c r="X25" s="71">
        <v>2.157</v>
      </c>
      <c r="Y25" s="71">
        <v>2.343</v>
      </c>
    </row>
    <row r="26" spans="1:25" x14ac:dyDescent="0.35">
      <c r="A26" s="76" t="str">
        <f t="shared" si="0"/>
        <v>Total US - All Nielsen Measured OutletsCider 12 Fluid Oz</v>
      </c>
      <c r="B26" s="4" t="s">
        <v>11</v>
      </c>
      <c r="C26" s="4"/>
      <c r="D26" s="4"/>
      <c r="E26" s="4" t="s">
        <v>27</v>
      </c>
      <c r="F26" s="68">
        <v>129965061.83</v>
      </c>
      <c r="G26" s="71">
        <v>11.064</v>
      </c>
      <c r="H26" s="68">
        <v>3225638.426</v>
      </c>
      <c r="I26" s="71">
        <v>8.3109999999999999</v>
      </c>
      <c r="J26" s="70">
        <v>40.290999999999997</v>
      </c>
      <c r="K26" s="70">
        <v>0.999</v>
      </c>
      <c r="L26" s="71">
        <v>77.623000000000005</v>
      </c>
      <c r="M26" s="69">
        <v>-1.19</v>
      </c>
      <c r="N26" s="71">
        <v>82.234999999999999</v>
      </c>
      <c r="O26" s="71">
        <v>85.322000000000003</v>
      </c>
      <c r="P26" s="68">
        <v>454260076.046</v>
      </c>
      <c r="Q26" s="71">
        <v>6.0259999999999998</v>
      </c>
      <c r="R26" s="68">
        <v>11377084.469000001</v>
      </c>
      <c r="S26" s="71">
        <v>3.5129999999999999</v>
      </c>
      <c r="T26" s="70">
        <v>39.927999999999997</v>
      </c>
      <c r="U26" s="70">
        <v>0.94699999999999995</v>
      </c>
      <c r="V26" s="71">
        <v>77.539000000000001</v>
      </c>
      <c r="W26" s="69">
        <v>-0.90400000000000003</v>
      </c>
      <c r="X26" s="71">
        <v>81.53</v>
      </c>
      <c r="Y26" s="71">
        <v>84.427999999999997</v>
      </c>
    </row>
    <row r="27" spans="1:25" x14ac:dyDescent="0.35">
      <c r="A27" s="76" t="str">
        <f t="shared" si="0"/>
        <v>Total US - All Nielsen Measured OutletsCider 16 Fluid Oz</v>
      </c>
      <c r="B27" s="4" t="s">
        <v>11</v>
      </c>
      <c r="C27" s="4"/>
      <c r="D27" s="4"/>
      <c r="E27" s="4" t="s">
        <v>28</v>
      </c>
      <c r="F27" s="68">
        <v>19407026.307999998</v>
      </c>
      <c r="G27" s="71">
        <v>3.9670000000000001</v>
      </c>
      <c r="H27" s="68">
        <v>398590.16700000002</v>
      </c>
      <c r="I27" s="69">
        <v>-3.7269999999999999</v>
      </c>
      <c r="J27" s="70">
        <v>48.689</v>
      </c>
      <c r="K27" s="70">
        <v>3.6030000000000002</v>
      </c>
      <c r="L27" s="71">
        <v>17.184000000000001</v>
      </c>
      <c r="M27" s="69">
        <v>-1.92</v>
      </c>
      <c r="N27" s="71">
        <v>12.28</v>
      </c>
      <c r="O27" s="71">
        <v>10.542999999999999</v>
      </c>
      <c r="P27" s="68">
        <v>71166935.754999995</v>
      </c>
      <c r="Q27" s="71">
        <v>2.984</v>
      </c>
      <c r="R27" s="68">
        <v>1511680.2509999999</v>
      </c>
      <c r="S27" s="69">
        <v>-1.516</v>
      </c>
      <c r="T27" s="70">
        <v>47.078000000000003</v>
      </c>
      <c r="U27" s="70">
        <v>2.0569999999999999</v>
      </c>
      <c r="V27" s="71">
        <v>17.712</v>
      </c>
      <c r="W27" s="71">
        <v>2.1000000000000001E-2</v>
      </c>
      <c r="X27" s="71">
        <v>12.773</v>
      </c>
      <c r="Y27" s="71">
        <v>11.218</v>
      </c>
    </row>
    <row r="28" spans="1:25" x14ac:dyDescent="0.35">
      <c r="A28" s="76" t="str">
        <f t="shared" si="0"/>
        <v>Total US - All Nielsen Measured OutletsCider 22 Fluid Oz</v>
      </c>
      <c r="B28" s="4" t="s">
        <v>11</v>
      </c>
      <c r="C28" s="4"/>
      <c r="D28" s="4"/>
      <c r="E28" s="4" t="s">
        <v>29</v>
      </c>
      <c r="F28" s="68">
        <v>1361457.885</v>
      </c>
      <c r="G28" s="69">
        <v>-38.762</v>
      </c>
      <c r="H28" s="68">
        <v>15215.295</v>
      </c>
      <c r="I28" s="69">
        <v>-39.963999999999999</v>
      </c>
      <c r="J28" s="70">
        <v>89.48</v>
      </c>
      <c r="K28" s="70">
        <v>1.758</v>
      </c>
      <c r="L28" s="71">
        <v>4.1360000000000001</v>
      </c>
      <c r="M28" s="69">
        <v>-2.71</v>
      </c>
      <c r="N28" s="71">
        <v>0.86199999999999999</v>
      </c>
      <c r="O28" s="71">
        <v>0.40300000000000002</v>
      </c>
      <c r="P28" s="68">
        <v>6427242.3380000005</v>
      </c>
      <c r="Q28" s="69">
        <v>-44.192</v>
      </c>
      <c r="R28" s="68">
        <v>73417.713000000003</v>
      </c>
      <c r="S28" s="69">
        <v>-45.406999999999996</v>
      </c>
      <c r="T28" s="70">
        <v>87.543000000000006</v>
      </c>
      <c r="U28" s="70">
        <v>1.905</v>
      </c>
      <c r="V28" s="71">
        <v>5.3410000000000002</v>
      </c>
      <c r="W28" s="69">
        <v>-2.5150000000000001</v>
      </c>
      <c r="X28" s="71">
        <v>1.1539999999999999</v>
      </c>
      <c r="Y28" s="71">
        <v>0.54500000000000004</v>
      </c>
    </row>
    <row r="29" spans="1:25" x14ac:dyDescent="0.35">
      <c r="A29" s="76" t="str">
        <f t="shared" si="0"/>
        <v>Total US - All Nielsen Measured OutletsCider 25.35 Fluid Oz (750 mL)</v>
      </c>
      <c r="B29" s="4" t="s">
        <v>11</v>
      </c>
      <c r="C29" s="4"/>
      <c r="D29" s="4"/>
      <c r="E29" s="4" t="s">
        <v>30</v>
      </c>
      <c r="F29" s="68">
        <v>1214456.6159999999</v>
      </c>
      <c r="G29" s="69">
        <v>-5.6040000000000001</v>
      </c>
      <c r="H29" s="68">
        <v>21027.382000000001</v>
      </c>
      <c r="I29" s="69">
        <v>-4.5830000000000002</v>
      </c>
      <c r="J29" s="70">
        <v>57.756</v>
      </c>
      <c r="K29" s="72">
        <v>-0.625</v>
      </c>
      <c r="L29" s="71">
        <v>3.9870000000000001</v>
      </c>
      <c r="M29" s="69">
        <v>-0.56999999999999995</v>
      </c>
      <c r="N29" s="71">
        <v>0.76800000000000002</v>
      </c>
      <c r="O29" s="71">
        <v>0.55600000000000005</v>
      </c>
      <c r="P29" s="68">
        <v>5675364.0599999996</v>
      </c>
      <c r="Q29" s="69">
        <v>-6.0090000000000003</v>
      </c>
      <c r="R29" s="68">
        <v>111770.137</v>
      </c>
      <c r="S29" s="69">
        <v>-2.7480000000000002</v>
      </c>
      <c r="T29" s="70">
        <v>50.777000000000001</v>
      </c>
      <c r="U29" s="72">
        <v>-1.762</v>
      </c>
      <c r="V29" s="71">
        <v>4.6319999999999997</v>
      </c>
      <c r="W29" s="69">
        <v>-0.72</v>
      </c>
      <c r="X29" s="71">
        <v>1.0189999999999999</v>
      </c>
      <c r="Y29" s="71">
        <v>0.82899999999999996</v>
      </c>
    </row>
    <row r="30" spans="1:25" x14ac:dyDescent="0.35">
      <c r="A30" s="76" t="str">
        <f t="shared" si="0"/>
        <v>Total US - All Nielsen Measured OutletsCider All Other Fluid Oz</v>
      </c>
      <c r="B30" s="4" t="s">
        <v>11</v>
      </c>
      <c r="C30" s="4"/>
      <c r="D30" s="4"/>
      <c r="E30" s="4" t="s">
        <v>31</v>
      </c>
      <c r="F30" s="68">
        <v>4930829.9510000004</v>
      </c>
      <c r="G30" s="71">
        <v>108.473</v>
      </c>
      <c r="H30" s="68">
        <v>93862.025999999998</v>
      </c>
      <c r="I30" s="71">
        <v>103.965</v>
      </c>
      <c r="J30" s="70">
        <v>52.533000000000001</v>
      </c>
      <c r="K30" s="70">
        <v>1.1359999999999999</v>
      </c>
      <c r="L30" s="71">
        <v>9.6059999999999999</v>
      </c>
      <c r="M30" s="71">
        <v>2.82</v>
      </c>
      <c r="N30" s="71">
        <v>3.12</v>
      </c>
      <c r="O30" s="71">
        <v>2.4830000000000001</v>
      </c>
      <c r="P30" s="68">
        <v>14539746.130999999</v>
      </c>
      <c r="Q30" s="71">
        <v>122.664</v>
      </c>
      <c r="R30" s="68">
        <v>277961.59499999997</v>
      </c>
      <c r="S30" s="71">
        <v>121.227</v>
      </c>
      <c r="T30" s="70">
        <v>52.308</v>
      </c>
      <c r="U30" s="70">
        <v>0.33700000000000002</v>
      </c>
      <c r="V30" s="71">
        <v>8.4190000000000005</v>
      </c>
      <c r="W30" s="71">
        <v>2.6160000000000001</v>
      </c>
      <c r="X30" s="71">
        <v>2.61</v>
      </c>
      <c r="Y30" s="71">
        <v>2.0630000000000002</v>
      </c>
    </row>
    <row r="31" spans="1:25" x14ac:dyDescent="0.35">
      <c r="A31" s="76" t="str">
        <f t="shared" si="0"/>
        <v>Total US - All Nielsen Measured OutletsCider Apple Flavor</v>
      </c>
      <c r="B31" s="4" t="s">
        <v>11</v>
      </c>
      <c r="C31" s="4"/>
      <c r="D31" s="4"/>
      <c r="E31" s="4" t="s">
        <v>32</v>
      </c>
      <c r="F31" s="68">
        <v>98607773.239999995</v>
      </c>
      <c r="G31" s="71">
        <v>13.327</v>
      </c>
      <c r="H31" s="68">
        <v>2415855.4500000002</v>
      </c>
      <c r="I31" s="71">
        <v>11.212999999999999</v>
      </c>
      <c r="J31" s="70">
        <v>40.817</v>
      </c>
      <c r="K31" s="70">
        <v>0.76100000000000001</v>
      </c>
      <c r="L31" s="71">
        <v>76.84</v>
      </c>
      <c r="M31" s="69">
        <v>-0.378</v>
      </c>
      <c r="N31" s="71">
        <v>62.393000000000001</v>
      </c>
      <c r="O31" s="71">
        <v>63.902999999999999</v>
      </c>
      <c r="P31" s="68">
        <v>352775347.90799999</v>
      </c>
      <c r="Q31" s="71">
        <v>7.1079999999999997</v>
      </c>
      <c r="R31" s="68">
        <v>8697775.8859999999</v>
      </c>
      <c r="S31" s="71">
        <v>5.5380000000000003</v>
      </c>
      <c r="T31" s="70">
        <v>40.558999999999997</v>
      </c>
      <c r="U31" s="70">
        <v>0.59399999999999997</v>
      </c>
      <c r="V31" s="71">
        <v>76.891000000000005</v>
      </c>
      <c r="W31" s="69">
        <v>-0.57899999999999996</v>
      </c>
      <c r="X31" s="71">
        <v>63.316000000000003</v>
      </c>
      <c r="Y31" s="71">
        <v>64.545000000000002</v>
      </c>
    </row>
    <row r="32" spans="1:25" x14ac:dyDescent="0.35">
      <c r="A32" s="76" t="str">
        <f t="shared" si="0"/>
        <v>Total US - All Nielsen Measured OutletsCider Pear Flavor</v>
      </c>
      <c r="B32" s="4" t="s">
        <v>11</v>
      </c>
      <c r="C32" s="4"/>
      <c r="D32" s="4"/>
      <c r="E32" s="4" t="s">
        <v>33</v>
      </c>
      <c r="F32" s="68">
        <v>2403106.2549999999</v>
      </c>
      <c r="G32" s="69">
        <v>-10.234999999999999</v>
      </c>
      <c r="H32" s="68">
        <v>52880.237999999998</v>
      </c>
      <c r="I32" s="69">
        <v>-12.004</v>
      </c>
      <c r="J32" s="70">
        <v>45.444000000000003</v>
      </c>
      <c r="K32" s="70">
        <v>0.89500000000000002</v>
      </c>
      <c r="L32" s="71">
        <v>10.432</v>
      </c>
      <c r="M32" s="69">
        <v>-1.2829999999999999</v>
      </c>
      <c r="N32" s="71">
        <v>1.5209999999999999</v>
      </c>
      <c r="O32" s="71">
        <v>1.399</v>
      </c>
      <c r="P32" s="68">
        <v>8934310.6429999992</v>
      </c>
      <c r="Q32" s="69">
        <v>-23.748999999999999</v>
      </c>
      <c r="R32" s="68">
        <v>198539.266</v>
      </c>
      <c r="S32" s="69">
        <v>-25.527000000000001</v>
      </c>
      <c r="T32" s="70">
        <v>45</v>
      </c>
      <c r="U32" s="70">
        <v>1.0489999999999999</v>
      </c>
      <c r="V32" s="71">
        <v>10.45</v>
      </c>
      <c r="W32" s="69">
        <v>-2.8039999999999998</v>
      </c>
      <c r="X32" s="71">
        <v>1.6040000000000001</v>
      </c>
      <c r="Y32" s="71">
        <v>1.4730000000000001</v>
      </c>
    </row>
    <row r="33" spans="1:25" x14ac:dyDescent="0.35">
      <c r="A33" s="76" t="str">
        <f t="shared" si="0"/>
        <v>Total US - All Nielsen Measured OutletsCider Pineapple Flavor</v>
      </c>
      <c r="B33" s="4" t="s">
        <v>11</v>
      </c>
      <c r="C33" s="4"/>
      <c r="D33" s="4"/>
      <c r="E33" s="4" t="s">
        <v>116</v>
      </c>
      <c r="F33" s="68">
        <v>7541961.8770000003</v>
      </c>
      <c r="G33" s="71">
        <v>32.908999999999999</v>
      </c>
      <c r="H33" s="68">
        <v>172180.22700000001</v>
      </c>
      <c r="I33" s="71">
        <v>33.69</v>
      </c>
      <c r="J33" s="70">
        <v>43.802999999999997</v>
      </c>
      <c r="K33" s="72">
        <v>-0.25700000000000001</v>
      </c>
      <c r="L33" s="71">
        <v>19.850000000000001</v>
      </c>
      <c r="M33" s="71">
        <v>2.4580000000000002</v>
      </c>
      <c r="N33" s="71">
        <v>4.7720000000000002</v>
      </c>
      <c r="O33" s="71">
        <v>4.5540000000000003</v>
      </c>
      <c r="P33" s="68">
        <v>22737233.022</v>
      </c>
      <c r="Q33" s="71">
        <v>28.632999999999999</v>
      </c>
      <c r="R33" s="68">
        <v>519669.97600000002</v>
      </c>
      <c r="S33" s="71">
        <v>29.628</v>
      </c>
      <c r="T33" s="70">
        <v>43.753</v>
      </c>
      <c r="U33" s="72">
        <v>-0.33900000000000002</v>
      </c>
      <c r="V33" s="71">
        <v>18.04</v>
      </c>
      <c r="W33" s="71">
        <v>2.6989999999999998</v>
      </c>
      <c r="X33" s="71">
        <v>4.0810000000000004</v>
      </c>
      <c r="Y33" s="71">
        <v>3.8559999999999999</v>
      </c>
    </row>
    <row r="34" spans="1:25" x14ac:dyDescent="0.35">
      <c r="A34" s="76" t="str">
        <f t="shared" si="0"/>
        <v>Total US - All Nielsen Measured OutletsCider Rose Flavor</v>
      </c>
      <c r="B34" s="4" t="s">
        <v>11</v>
      </c>
      <c r="C34" s="4"/>
      <c r="D34" s="4"/>
      <c r="E34" s="4" t="s">
        <v>117</v>
      </c>
      <c r="F34" s="68">
        <v>9324742.4419999998</v>
      </c>
      <c r="G34" s="69">
        <v>-40.384999999999998</v>
      </c>
      <c r="H34" s="68">
        <v>221412.05600000001</v>
      </c>
      <c r="I34" s="69">
        <v>-44.326000000000001</v>
      </c>
      <c r="J34" s="70">
        <v>42.115000000000002</v>
      </c>
      <c r="K34" s="70">
        <v>2.7839999999999998</v>
      </c>
      <c r="L34" s="71">
        <v>38.807000000000002</v>
      </c>
      <c r="M34" s="69">
        <v>-22.818999999999999</v>
      </c>
      <c r="N34" s="71">
        <v>5.9</v>
      </c>
      <c r="O34" s="71">
        <v>5.8570000000000002</v>
      </c>
      <c r="P34" s="68">
        <v>40401953.211999997</v>
      </c>
      <c r="Q34" s="69">
        <v>-31.7</v>
      </c>
      <c r="R34" s="68">
        <v>995932.21100000001</v>
      </c>
      <c r="S34" s="69">
        <v>-34.466999999999999</v>
      </c>
      <c r="T34" s="70">
        <v>40.567</v>
      </c>
      <c r="U34" s="70">
        <v>1.643</v>
      </c>
      <c r="V34" s="71">
        <v>47.942999999999998</v>
      </c>
      <c r="W34" s="69">
        <v>-10.214</v>
      </c>
      <c r="X34" s="71">
        <v>7.2510000000000003</v>
      </c>
      <c r="Y34" s="71">
        <v>7.391</v>
      </c>
    </row>
    <row r="35" spans="1:25" x14ac:dyDescent="0.35">
      <c r="A35" s="76" t="str">
        <f t="shared" si="0"/>
        <v>Total US - All Nielsen Measured OutletsCider Cherry Flavor</v>
      </c>
      <c r="B35" s="4" t="s">
        <v>11</v>
      </c>
      <c r="C35" s="4"/>
      <c r="D35" s="4"/>
      <c r="E35" s="4" t="s">
        <v>118</v>
      </c>
      <c r="F35" s="68">
        <v>1031009.159</v>
      </c>
      <c r="G35" s="71">
        <v>11.044</v>
      </c>
      <c r="H35" s="68">
        <v>21479.475999999999</v>
      </c>
      <c r="I35" s="71">
        <v>13.617000000000001</v>
      </c>
      <c r="J35" s="70">
        <v>48</v>
      </c>
      <c r="K35" s="72">
        <v>-1.1120000000000001</v>
      </c>
      <c r="L35" s="71">
        <v>3.984</v>
      </c>
      <c r="M35" s="69">
        <v>-0.56599999999999995</v>
      </c>
      <c r="N35" s="71">
        <v>0.65200000000000002</v>
      </c>
      <c r="O35" s="71">
        <v>0.56799999999999995</v>
      </c>
      <c r="P35" s="68">
        <v>3477930.4640000002</v>
      </c>
      <c r="Q35" s="69">
        <v>-11.539</v>
      </c>
      <c r="R35" s="68">
        <v>71582.433000000005</v>
      </c>
      <c r="S35" s="69">
        <v>-12.492000000000001</v>
      </c>
      <c r="T35" s="70">
        <v>48.585999999999999</v>
      </c>
      <c r="U35" s="70">
        <v>0.52300000000000002</v>
      </c>
      <c r="V35" s="71">
        <v>3.7559999999999998</v>
      </c>
      <c r="W35" s="69">
        <v>-2.3359999999999999</v>
      </c>
      <c r="X35" s="71">
        <v>0.624</v>
      </c>
      <c r="Y35" s="71">
        <v>0.53100000000000003</v>
      </c>
    </row>
    <row r="36" spans="1:25" x14ac:dyDescent="0.35">
      <c r="A36" s="76" t="str">
        <f t="shared" si="0"/>
        <v>Total US - All Nielsen Measured OutletsCider - Hopped</v>
      </c>
      <c r="B36" s="4" t="s">
        <v>11</v>
      </c>
      <c r="C36" s="4"/>
      <c r="D36" s="4"/>
      <c r="E36" s="4" t="s">
        <v>120</v>
      </c>
      <c r="F36" s="68">
        <v>850386.89</v>
      </c>
      <c r="G36" s="71">
        <v>36.46</v>
      </c>
      <c r="H36" s="68">
        <v>5551.848</v>
      </c>
      <c r="I36" s="71">
        <v>78.980999999999995</v>
      </c>
      <c r="J36" s="70">
        <v>153.172</v>
      </c>
      <c r="K36" s="72">
        <v>-47.728000000000002</v>
      </c>
      <c r="L36" s="71">
        <v>2.5270000000000001</v>
      </c>
      <c r="M36" s="71">
        <v>0.80800000000000005</v>
      </c>
      <c r="N36" s="71">
        <v>0.53800000000000003</v>
      </c>
      <c r="O36" s="71">
        <v>0.14699999999999999</v>
      </c>
      <c r="P36" s="68">
        <v>2713068.6940000001</v>
      </c>
      <c r="Q36" s="71">
        <v>33.787999999999997</v>
      </c>
      <c r="R36" s="68">
        <v>15480.075999999999</v>
      </c>
      <c r="S36" s="71">
        <v>49.185000000000002</v>
      </c>
      <c r="T36" s="70">
        <v>175.262</v>
      </c>
      <c r="U36" s="72">
        <v>-20.170000000000002</v>
      </c>
      <c r="V36" s="71">
        <v>1.9950000000000001</v>
      </c>
      <c r="W36" s="71">
        <v>0.54400000000000004</v>
      </c>
      <c r="X36" s="71">
        <v>0.48699999999999999</v>
      </c>
      <c r="Y36" s="71">
        <v>0.115</v>
      </c>
    </row>
    <row r="37" spans="1:25" x14ac:dyDescent="0.35">
      <c r="A37" s="76" t="str">
        <f t="shared" si="0"/>
        <v xml:space="preserve">Total US - All Nielsen Measured OutletsCider - Botanical </v>
      </c>
      <c r="B37" s="4" t="s">
        <v>11</v>
      </c>
      <c r="C37" s="4"/>
      <c r="D37" s="4"/>
      <c r="E37" s="4" t="s">
        <v>206</v>
      </c>
      <c r="F37" s="68">
        <v>1093831.0619999999</v>
      </c>
      <c r="G37" s="71">
        <v>6.6580000000000004</v>
      </c>
      <c r="H37" s="68">
        <v>20662.990000000002</v>
      </c>
      <c r="I37" s="71">
        <v>8.2590000000000003</v>
      </c>
      <c r="J37" s="70">
        <v>52.936999999999998</v>
      </c>
      <c r="K37" s="72">
        <v>-0.79400000000000004</v>
      </c>
      <c r="L37" s="71">
        <v>3.5</v>
      </c>
      <c r="M37" s="71">
        <v>6.0999999999999999E-2</v>
      </c>
      <c r="N37" s="71">
        <v>0.69199999999999995</v>
      </c>
      <c r="O37" s="71">
        <v>0.54700000000000004</v>
      </c>
      <c r="P37" s="68">
        <v>3750090.9679999999</v>
      </c>
      <c r="Q37" s="71">
        <v>1.61</v>
      </c>
      <c r="R37" s="68">
        <v>68607.040999999997</v>
      </c>
      <c r="S37" s="71">
        <v>2.96</v>
      </c>
      <c r="T37" s="70">
        <v>54.66</v>
      </c>
      <c r="U37" s="72">
        <v>-0.72699999999999998</v>
      </c>
      <c r="V37" s="71">
        <v>3.3119999999999998</v>
      </c>
      <c r="W37" s="69">
        <v>-6.7000000000000004E-2</v>
      </c>
      <c r="X37" s="71">
        <v>0.67300000000000004</v>
      </c>
      <c r="Y37" s="71">
        <v>0.50900000000000001</v>
      </c>
    </row>
    <row r="38" spans="1:25" x14ac:dyDescent="0.35">
      <c r="A38" s="76" t="str">
        <f t="shared" si="0"/>
        <v>Total US - All Nielsen Measured OutletsCider - Spiced and Blends</v>
      </c>
      <c r="B38" s="4" t="s">
        <v>11</v>
      </c>
      <c r="C38" s="4"/>
      <c r="D38" s="4"/>
      <c r="E38" s="4" t="s">
        <v>121</v>
      </c>
      <c r="F38" s="68">
        <v>2001850.071</v>
      </c>
      <c r="G38" s="71">
        <v>17.100000000000001</v>
      </c>
      <c r="H38" s="68">
        <v>37652.855000000003</v>
      </c>
      <c r="I38" s="71">
        <v>23.471</v>
      </c>
      <c r="J38" s="70">
        <v>53.165999999999997</v>
      </c>
      <c r="K38" s="72">
        <v>-2.8919999999999999</v>
      </c>
      <c r="L38" s="71">
        <v>6.5949999999999998</v>
      </c>
      <c r="M38" s="71">
        <v>0.59799999999999998</v>
      </c>
      <c r="N38" s="71">
        <v>1.2669999999999999</v>
      </c>
      <c r="O38" s="71">
        <v>0.996</v>
      </c>
      <c r="P38" s="68">
        <v>7063680.5760000004</v>
      </c>
      <c r="Q38" s="71">
        <v>5.476</v>
      </c>
      <c r="R38" s="68">
        <v>128648.311</v>
      </c>
      <c r="S38" s="71">
        <v>9.9459999999999997</v>
      </c>
      <c r="T38" s="70">
        <v>54.906999999999996</v>
      </c>
      <c r="U38" s="72">
        <v>-2.327</v>
      </c>
      <c r="V38" s="71">
        <v>6.4050000000000002</v>
      </c>
      <c r="W38" s="71">
        <v>0.435</v>
      </c>
      <c r="X38" s="71">
        <v>1.268</v>
      </c>
      <c r="Y38" s="71">
        <v>0.95499999999999996</v>
      </c>
    </row>
    <row r="39" spans="1:25" x14ac:dyDescent="0.35">
      <c r="A39" s="76" t="str">
        <f t="shared" si="0"/>
        <v>Total US - All Nielsen Measured OutletsCider - Berry/Berry Fruit Blends</v>
      </c>
      <c r="B39" s="4" t="s">
        <v>11</v>
      </c>
      <c r="C39" s="4"/>
      <c r="D39" s="4"/>
      <c r="E39" s="4" t="s">
        <v>122</v>
      </c>
      <c r="F39" s="68">
        <v>1052659.3130000001</v>
      </c>
      <c r="G39" s="71">
        <v>7.8259999999999996</v>
      </c>
      <c r="H39" s="68">
        <v>21751.493999999999</v>
      </c>
      <c r="I39" s="71">
        <v>11.659000000000001</v>
      </c>
      <c r="J39" s="70">
        <v>48.395000000000003</v>
      </c>
      <c r="K39" s="72">
        <v>-1.72</v>
      </c>
      <c r="L39" s="71">
        <v>4.0759999999999996</v>
      </c>
      <c r="M39" s="69">
        <v>-0.59099999999999997</v>
      </c>
      <c r="N39" s="71">
        <v>0.66600000000000004</v>
      </c>
      <c r="O39" s="71">
        <v>0.57499999999999996</v>
      </c>
      <c r="P39" s="68">
        <v>3584026.2179999999</v>
      </c>
      <c r="Q39" s="69">
        <v>-13.21</v>
      </c>
      <c r="R39" s="68">
        <v>72877.83</v>
      </c>
      <c r="S39" s="69">
        <v>-13.632</v>
      </c>
      <c r="T39" s="70">
        <v>49.179000000000002</v>
      </c>
      <c r="U39" s="70">
        <v>0.24</v>
      </c>
      <c r="V39" s="71">
        <v>3.847</v>
      </c>
      <c r="W39" s="69">
        <v>-2.4</v>
      </c>
      <c r="X39" s="71">
        <v>0.64300000000000002</v>
      </c>
      <c r="Y39" s="71">
        <v>0.54100000000000004</v>
      </c>
    </row>
    <row r="40" spans="1:25" x14ac:dyDescent="0.35">
      <c r="A40" s="76" t="str">
        <f t="shared" si="0"/>
        <v>Total US - All Nielsen Measured OutletsCider Sours</v>
      </c>
      <c r="B40" s="4" t="s">
        <v>11</v>
      </c>
      <c r="C40" s="4"/>
      <c r="D40" s="4"/>
      <c r="E40" s="4" t="s">
        <v>123</v>
      </c>
      <c r="F40" s="68">
        <v>622829.91099999996</v>
      </c>
      <c r="G40" s="71">
        <v>5.766</v>
      </c>
      <c r="H40" s="68">
        <v>8508.7579999999998</v>
      </c>
      <c r="I40" s="71">
        <v>4.1580000000000004</v>
      </c>
      <c r="J40" s="70">
        <v>73.198999999999998</v>
      </c>
      <c r="K40" s="70">
        <v>1.113</v>
      </c>
      <c r="L40" s="71">
        <v>1.89</v>
      </c>
      <c r="M40" s="71">
        <v>0.186</v>
      </c>
      <c r="N40" s="71">
        <v>0.39400000000000002</v>
      </c>
      <c r="O40" s="71">
        <v>0.22500000000000001</v>
      </c>
      <c r="P40" s="68">
        <v>2227924.8330000001</v>
      </c>
      <c r="Q40" s="71">
        <v>34.17</v>
      </c>
      <c r="R40" s="68">
        <v>30196.346000000001</v>
      </c>
      <c r="S40" s="71">
        <v>30.219000000000001</v>
      </c>
      <c r="T40" s="70">
        <v>73.781000000000006</v>
      </c>
      <c r="U40" s="70">
        <v>2.1720000000000002</v>
      </c>
      <c r="V40" s="71">
        <v>1.7909999999999999</v>
      </c>
      <c r="W40" s="71">
        <v>0.48199999999999998</v>
      </c>
      <c r="X40" s="71">
        <v>0.4</v>
      </c>
      <c r="Y40" s="71">
        <v>0.224</v>
      </c>
    </row>
    <row r="41" spans="1:25" x14ac:dyDescent="0.35">
      <c r="A41" s="76" t="str">
        <f t="shared" si="0"/>
        <v xml:space="preserve">Total US - All Nielsen Measured OutletsCider All Other Flavor </v>
      </c>
      <c r="B41" s="4" t="s">
        <v>11</v>
      </c>
      <c r="C41" s="4"/>
      <c r="D41" s="4"/>
      <c r="E41" s="4" t="s">
        <v>207</v>
      </c>
      <c r="F41" s="68">
        <v>20831513.276999999</v>
      </c>
      <c r="G41" s="71">
        <v>5.9119999999999999</v>
      </c>
      <c r="H41" s="68">
        <v>524316.26800000004</v>
      </c>
      <c r="I41" s="71">
        <v>3.3759999999999999</v>
      </c>
      <c r="J41" s="70">
        <v>39.731000000000002</v>
      </c>
      <c r="K41" s="70">
        <v>0.95099999999999996</v>
      </c>
      <c r="L41" s="71">
        <v>37.401000000000003</v>
      </c>
      <c r="M41" s="69">
        <v>-8.5389999999999997</v>
      </c>
      <c r="N41" s="71">
        <v>13.180999999999999</v>
      </c>
      <c r="O41" s="71">
        <v>13.869</v>
      </c>
      <c r="P41" s="68">
        <v>72583787.109999999</v>
      </c>
      <c r="Q41" s="71">
        <v>9.5329999999999995</v>
      </c>
      <c r="R41" s="68">
        <v>1833522.1969999999</v>
      </c>
      <c r="S41" s="71">
        <v>6.2679999999999998</v>
      </c>
      <c r="T41" s="70">
        <v>39.587000000000003</v>
      </c>
      <c r="U41" s="70">
        <v>1.18</v>
      </c>
      <c r="V41" s="71">
        <v>40.396999999999998</v>
      </c>
      <c r="W41" s="69">
        <v>-3.4289999999999998</v>
      </c>
      <c r="X41" s="71">
        <v>13.026999999999999</v>
      </c>
      <c r="Y41" s="71">
        <v>13.606</v>
      </c>
    </row>
    <row r="42" spans="1:25" x14ac:dyDescent="0.35">
      <c r="A42" s="76" t="str">
        <f t="shared" si="0"/>
        <v>Total US - All Nielsen Measured OutletsCider Apple Flavor NATIONAL BRANDS</v>
      </c>
      <c r="B42" s="4" t="s">
        <v>11</v>
      </c>
      <c r="C42" s="4"/>
      <c r="D42" s="4"/>
      <c r="E42" s="4" t="s">
        <v>35</v>
      </c>
      <c r="F42" s="68">
        <v>64172749.252999999</v>
      </c>
      <c r="G42" s="71">
        <v>7.4779999999999998</v>
      </c>
      <c r="H42" s="68">
        <v>1689276.7930000001</v>
      </c>
      <c r="I42" s="71">
        <v>5.6379999999999999</v>
      </c>
      <c r="J42" s="70">
        <v>37.988</v>
      </c>
      <c r="K42" s="70">
        <v>0.65</v>
      </c>
      <c r="L42" s="71">
        <v>75.656000000000006</v>
      </c>
      <c r="M42" s="69">
        <v>-0.58499999999999996</v>
      </c>
      <c r="N42" s="71">
        <v>40.604999999999997</v>
      </c>
      <c r="O42" s="71">
        <v>44.683999999999997</v>
      </c>
      <c r="P42" s="68">
        <v>235207638.914</v>
      </c>
      <c r="Q42" s="71">
        <v>1.5920000000000001</v>
      </c>
      <c r="R42" s="68">
        <v>6229297.9289999995</v>
      </c>
      <c r="S42" s="71">
        <v>0.20599999999999999</v>
      </c>
      <c r="T42" s="70">
        <v>37.758000000000003</v>
      </c>
      <c r="U42" s="70">
        <v>0.51500000000000001</v>
      </c>
      <c r="V42" s="71">
        <v>75.350999999999999</v>
      </c>
      <c r="W42" s="69">
        <v>-0.75700000000000001</v>
      </c>
      <c r="X42" s="71">
        <v>42.215000000000003</v>
      </c>
      <c r="Y42" s="71">
        <v>46.226999999999997</v>
      </c>
    </row>
    <row r="43" spans="1:25" x14ac:dyDescent="0.35">
      <c r="A43" s="76" t="str">
        <f t="shared" si="0"/>
        <v>Total US - All Nielsen Measured OutletsCider Pear Flavor NATIONAL BRANDS</v>
      </c>
      <c r="B43" s="4" t="s">
        <v>11</v>
      </c>
      <c r="C43" s="4"/>
      <c r="D43" s="4"/>
      <c r="E43" s="4" t="s">
        <v>36</v>
      </c>
      <c r="F43" s="68">
        <v>792715.10100000002</v>
      </c>
      <c r="G43" s="69">
        <v>-35.92</v>
      </c>
      <c r="H43" s="68">
        <v>19538.545999999998</v>
      </c>
      <c r="I43" s="69">
        <v>-37.140999999999998</v>
      </c>
      <c r="J43" s="70">
        <v>40.572000000000003</v>
      </c>
      <c r="K43" s="70">
        <v>0.77300000000000002</v>
      </c>
      <c r="L43" s="71">
        <v>3.4809999999999999</v>
      </c>
      <c r="M43" s="69">
        <v>-2.4769999999999999</v>
      </c>
      <c r="N43" s="71">
        <v>0.502</v>
      </c>
      <c r="O43" s="71">
        <v>0.51700000000000002</v>
      </c>
      <c r="P43" s="68">
        <v>3345890.9309999999</v>
      </c>
      <c r="Q43" s="69">
        <v>-44.53</v>
      </c>
      <c r="R43" s="68">
        <v>82944.755000000005</v>
      </c>
      <c r="S43" s="69">
        <v>-45.606999999999999</v>
      </c>
      <c r="T43" s="70">
        <v>40.338999999999999</v>
      </c>
      <c r="U43" s="70">
        <v>0.78400000000000003</v>
      </c>
      <c r="V43" s="71">
        <v>4.2469999999999999</v>
      </c>
      <c r="W43" s="69">
        <v>-3.2490000000000001</v>
      </c>
      <c r="X43" s="71">
        <v>0.60099999999999998</v>
      </c>
      <c r="Y43" s="71">
        <v>0.61599999999999999</v>
      </c>
    </row>
    <row r="44" spans="1:25" x14ac:dyDescent="0.35">
      <c r="A44" s="76" t="str">
        <f t="shared" si="0"/>
        <v>Total US - All Nielsen Measured OutletsCider Pineapple Flavor NATIONAL BRANDS</v>
      </c>
      <c r="B44" s="4" t="s">
        <v>11</v>
      </c>
      <c r="C44" s="4"/>
      <c r="D44" s="4"/>
      <c r="E44" s="4" t="s">
        <v>124</v>
      </c>
      <c r="F44" s="68">
        <v>98191.304000000004</v>
      </c>
      <c r="G44" s="69">
        <v>-18.472000000000001</v>
      </c>
      <c r="H44" s="68">
        <v>2145.3739999999998</v>
      </c>
      <c r="I44" s="69">
        <v>-17.603000000000002</v>
      </c>
      <c r="J44" s="70">
        <v>45.768999999999998</v>
      </c>
      <c r="K44" s="72">
        <v>-0.48799999999999999</v>
      </c>
      <c r="L44" s="71">
        <v>0.437</v>
      </c>
      <c r="M44" s="71">
        <v>6.0000000000000001E-3</v>
      </c>
      <c r="N44" s="71">
        <v>6.2E-2</v>
      </c>
      <c r="O44" s="71">
        <v>5.7000000000000002E-2</v>
      </c>
      <c r="P44" s="68">
        <v>380651.94400000002</v>
      </c>
      <c r="Q44" s="69">
        <v>-5.2140000000000004</v>
      </c>
      <c r="R44" s="68">
        <v>8046.89</v>
      </c>
      <c r="S44" s="69">
        <v>-9.9009999999999998</v>
      </c>
      <c r="T44" s="70">
        <v>47.304000000000002</v>
      </c>
      <c r="U44" s="70">
        <v>2.339</v>
      </c>
      <c r="V44" s="71">
        <v>0.41199999999999998</v>
      </c>
      <c r="W44" s="69">
        <v>-3.2000000000000001E-2</v>
      </c>
      <c r="X44" s="71">
        <v>6.8000000000000005E-2</v>
      </c>
      <c r="Y44" s="71">
        <v>0.06</v>
      </c>
    </row>
    <row r="45" spans="1:25" x14ac:dyDescent="0.35">
      <c r="A45" s="76" t="str">
        <f t="shared" si="0"/>
        <v>Total US - All Nielsen Measured OutletsCider Rose Flavor NATIONAL BRANDS</v>
      </c>
      <c r="B45" s="4" t="s">
        <v>11</v>
      </c>
      <c r="C45" s="4"/>
      <c r="D45" s="4"/>
      <c r="E45" s="4" t="s">
        <v>125</v>
      </c>
      <c r="F45" s="68">
        <v>6718795.8099999996</v>
      </c>
      <c r="G45" s="69">
        <v>-49.393000000000001</v>
      </c>
      <c r="H45" s="68">
        <v>167722.29</v>
      </c>
      <c r="I45" s="69">
        <v>-51.814</v>
      </c>
      <c r="J45" s="70">
        <v>40.058999999999997</v>
      </c>
      <c r="K45" s="70">
        <v>1.9159999999999999</v>
      </c>
      <c r="L45" s="71">
        <v>35.575000000000003</v>
      </c>
      <c r="M45" s="69">
        <v>-24.696999999999999</v>
      </c>
      <c r="N45" s="71">
        <v>4.2510000000000003</v>
      </c>
      <c r="O45" s="71">
        <v>4.4370000000000003</v>
      </c>
      <c r="P45" s="68">
        <v>31416445.475000001</v>
      </c>
      <c r="Q45" s="69">
        <v>-40.531999999999996</v>
      </c>
      <c r="R45" s="68">
        <v>808680.18700000003</v>
      </c>
      <c r="S45" s="69">
        <v>-41.624000000000002</v>
      </c>
      <c r="T45" s="70">
        <v>38.848999999999997</v>
      </c>
      <c r="U45" s="70">
        <v>0.71399999999999997</v>
      </c>
      <c r="V45" s="71">
        <v>45.244999999999997</v>
      </c>
      <c r="W45" s="69">
        <v>-12.08</v>
      </c>
      <c r="X45" s="71">
        <v>5.6390000000000002</v>
      </c>
      <c r="Y45" s="71">
        <v>6.0010000000000003</v>
      </c>
    </row>
    <row r="46" spans="1:25" x14ac:dyDescent="0.35">
      <c r="A46" s="76" t="str">
        <f t="shared" si="0"/>
        <v>Total US - All Nielsen Measured OutletsCider Cherry Flavor NATIONAL BRANDS</v>
      </c>
      <c r="B46" s="4" t="s">
        <v>11</v>
      </c>
      <c r="C46" s="4"/>
      <c r="D46" s="4"/>
      <c r="E46" s="4" t="s">
        <v>126</v>
      </c>
      <c r="F46" s="68">
        <v>86394.225000000006</v>
      </c>
      <c r="G46" s="69">
        <v>-45.079000000000001</v>
      </c>
      <c r="H46" s="68">
        <v>2208.6550000000002</v>
      </c>
      <c r="I46" s="69">
        <v>-45.145000000000003</v>
      </c>
      <c r="J46" s="70">
        <v>39.116</v>
      </c>
      <c r="K46" s="70">
        <v>4.7E-2</v>
      </c>
      <c r="L46" s="71">
        <v>0.59199999999999997</v>
      </c>
      <c r="M46" s="69">
        <v>-0.63700000000000001</v>
      </c>
      <c r="N46" s="71">
        <v>5.5E-2</v>
      </c>
      <c r="O46" s="71">
        <v>5.8000000000000003E-2</v>
      </c>
      <c r="P46" s="68">
        <v>298671.03100000002</v>
      </c>
      <c r="Q46" s="69">
        <v>-77.325000000000003</v>
      </c>
      <c r="R46" s="68">
        <v>7849.55</v>
      </c>
      <c r="S46" s="69">
        <v>-76.634</v>
      </c>
      <c r="T46" s="70">
        <v>38.048999999999999</v>
      </c>
      <c r="U46" s="72">
        <v>-1.159</v>
      </c>
      <c r="V46" s="71">
        <v>0.57599999999999996</v>
      </c>
      <c r="W46" s="69">
        <v>-2.7080000000000002</v>
      </c>
      <c r="X46" s="71">
        <v>5.3999999999999999E-2</v>
      </c>
      <c r="Y46" s="71">
        <v>5.8000000000000003E-2</v>
      </c>
    </row>
    <row r="47" spans="1:25" x14ac:dyDescent="0.35">
      <c r="A47" s="76" t="str">
        <f t="shared" si="0"/>
        <v>Total US - All Nielsen Measured OutletsCider - Hopped NATIONAL BRANDS</v>
      </c>
      <c r="B47" s="4" t="s">
        <v>11</v>
      </c>
      <c r="C47" s="4"/>
      <c r="D47" s="4"/>
      <c r="E47" s="4" t="s">
        <v>127</v>
      </c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68"/>
      <c r="Q47" s="69">
        <v>-100</v>
      </c>
      <c r="R47" s="68"/>
      <c r="S47" s="69">
        <v>-100</v>
      </c>
      <c r="T47" s="70"/>
      <c r="U47" s="72">
        <v>-47.064999999999998</v>
      </c>
      <c r="V47" s="71"/>
      <c r="W47" s="69">
        <v>-1E-3</v>
      </c>
      <c r="X47" s="71"/>
      <c r="Y47" s="71"/>
    </row>
    <row r="48" spans="1:25" x14ac:dyDescent="0.35">
      <c r="A48" s="76" t="str">
        <f t="shared" si="0"/>
        <v>Total US - All Nielsen Measured OutletsCider - Spiced and Blends NATIONAL BRANDS</v>
      </c>
      <c r="B48" s="4" t="s">
        <v>11</v>
      </c>
      <c r="C48" s="4"/>
      <c r="D48" s="4"/>
      <c r="E48" s="4" t="s">
        <v>129</v>
      </c>
      <c r="F48" s="68">
        <v>13902.137000000001</v>
      </c>
      <c r="G48" s="69">
        <v>-15.54</v>
      </c>
      <c r="H48" s="68">
        <v>333.52300000000002</v>
      </c>
      <c r="I48" s="69">
        <v>-19.239000000000001</v>
      </c>
      <c r="J48" s="70">
        <v>41.683</v>
      </c>
      <c r="K48" s="70">
        <v>1.8260000000000001</v>
      </c>
      <c r="L48" s="71">
        <v>7.0000000000000001E-3</v>
      </c>
      <c r="M48" s="71">
        <v>1E-3</v>
      </c>
      <c r="N48" s="71">
        <v>8.9999999999999993E-3</v>
      </c>
      <c r="O48" s="71">
        <v>8.9999999999999993E-3</v>
      </c>
      <c r="P48" s="68">
        <v>48654.942000000003</v>
      </c>
      <c r="Q48" s="71">
        <v>18.555</v>
      </c>
      <c r="R48" s="68">
        <v>1197.6199999999999</v>
      </c>
      <c r="S48" s="71">
        <v>15.186999999999999</v>
      </c>
      <c r="T48" s="70">
        <v>40.625999999999998</v>
      </c>
      <c r="U48" s="70">
        <v>1.1539999999999999</v>
      </c>
      <c r="V48" s="71">
        <v>7.0000000000000001E-3</v>
      </c>
      <c r="W48" s="71">
        <v>1E-3</v>
      </c>
      <c r="X48" s="71">
        <v>8.9999999999999993E-3</v>
      </c>
      <c r="Y48" s="71">
        <v>8.9999999999999993E-3</v>
      </c>
    </row>
    <row r="49" spans="1:25" x14ac:dyDescent="0.35">
      <c r="A49" s="76" t="str">
        <f t="shared" si="0"/>
        <v>Total US - All Nielsen Measured OutletsCider - Berry/Berry Fruit Blends NATIONAL BRANDS</v>
      </c>
      <c r="B49" s="4" t="s">
        <v>11</v>
      </c>
      <c r="C49" s="4"/>
      <c r="D49" s="4"/>
      <c r="E49" s="4" t="s">
        <v>130</v>
      </c>
      <c r="F49" s="68">
        <v>86394.225000000006</v>
      </c>
      <c r="G49" s="69">
        <v>-45.079000000000001</v>
      </c>
      <c r="H49" s="68">
        <v>2208.6550000000002</v>
      </c>
      <c r="I49" s="69">
        <v>-45.145000000000003</v>
      </c>
      <c r="J49" s="70">
        <v>39.116</v>
      </c>
      <c r="K49" s="70">
        <v>4.7E-2</v>
      </c>
      <c r="L49" s="71">
        <v>0.59199999999999997</v>
      </c>
      <c r="M49" s="69">
        <v>-0.63700000000000001</v>
      </c>
      <c r="N49" s="71">
        <v>5.5E-2</v>
      </c>
      <c r="O49" s="71">
        <v>5.8000000000000003E-2</v>
      </c>
      <c r="P49" s="68">
        <v>298671.03100000002</v>
      </c>
      <c r="Q49" s="69">
        <v>-77.325000000000003</v>
      </c>
      <c r="R49" s="68">
        <v>7849.55</v>
      </c>
      <c r="S49" s="69">
        <v>-76.634</v>
      </c>
      <c r="T49" s="70">
        <v>38.048999999999999</v>
      </c>
      <c r="U49" s="72">
        <v>-1.159</v>
      </c>
      <c r="V49" s="71">
        <v>0.57599999999999996</v>
      </c>
      <c r="W49" s="69">
        <v>-2.7080000000000002</v>
      </c>
      <c r="X49" s="71">
        <v>5.3999999999999999E-2</v>
      </c>
      <c r="Y49" s="71">
        <v>5.8000000000000003E-2</v>
      </c>
    </row>
    <row r="50" spans="1:25" x14ac:dyDescent="0.35">
      <c r="A50" s="76" t="str">
        <f t="shared" si="0"/>
        <v>Total US - All Nielsen Measured OutletsCider All Other Flavor NATIONAL BRANDS</v>
      </c>
      <c r="B50" s="4" t="s">
        <v>11</v>
      </c>
      <c r="C50" s="4"/>
      <c r="D50" s="4"/>
      <c r="E50" s="4" t="s">
        <v>37</v>
      </c>
      <c r="F50" s="68">
        <v>6747394.2549999999</v>
      </c>
      <c r="G50" s="69">
        <v>-22.853999999999999</v>
      </c>
      <c r="H50" s="68">
        <v>195050.17499999999</v>
      </c>
      <c r="I50" s="69">
        <v>-24.055</v>
      </c>
      <c r="J50" s="70">
        <v>34.593000000000004</v>
      </c>
      <c r="K50" s="70">
        <v>0.53900000000000003</v>
      </c>
      <c r="L50" s="71">
        <v>26.911999999999999</v>
      </c>
      <c r="M50" s="69">
        <v>-12.26</v>
      </c>
      <c r="N50" s="71">
        <v>4.2690000000000001</v>
      </c>
      <c r="O50" s="71">
        <v>5.1589999999999998</v>
      </c>
      <c r="P50" s="68">
        <v>26717135.094999999</v>
      </c>
      <c r="Q50" s="69">
        <v>-12.116</v>
      </c>
      <c r="R50" s="68">
        <v>775774.08600000001</v>
      </c>
      <c r="S50" s="69">
        <v>-15.315</v>
      </c>
      <c r="T50" s="70">
        <v>34.439</v>
      </c>
      <c r="U50" s="70">
        <v>1.2529999999999999</v>
      </c>
      <c r="V50" s="71">
        <v>31.637</v>
      </c>
      <c r="W50" s="69">
        <v>-5.2610000000000001</v>
      </c>
      <c r="X50" s="71">
        <v>4.7949999999999999</v>
      </c>
      <c r="Y50" s="71">
        <v>5.7569999999999997</v>
      </c>
    </row>
    <row r="51" spans="1:25" x14ac:dyDescent="0.35">
      <c r="A51" s="76" t="str">
        <f t="shared" si="0"/>
        <v>Total US - All Nielsen Measured OutletsCider Apple Flavor ex. REGIONAL/LOCAL BRANDS</v>
      </c>
      <c r="B51" s="4" t="s">
        <v>11</v>
      </c>
      <c r="C51" s="4"/>
      <c r="D51" s="4"/>
      <c r="E51" s="4" t="s">
        <v>38</v>
      </c>
      <c r="F51" s="68">
        <v>34435023.987000003</v>
      </c>
      <c r="G51" s="71">
        <v>26.117999999999999</v>
      </c>
      <c r="H51" s="68">
        <v>726578.65700000001</v>
      </c>
      <c r="I51" s="71">
        <v>26.77</v>
      </c>
      <c r="J51" s="70">
        <v>47.393000000000001</v>
      </c>
      <c r="K51" s="72">
        <v>-0.245</v>
      </c>
      <c r="L51" s="71">
        <v>30.684000000000001</v>
      </c>
      <c r="M51" s="71">
        <v>2.0739999999999998</v>
      </c>
      <c r="N51" s="71">
        <v>21.789000000000001</v>
      </c>
      <c r="O51" s="71">
        <v>19.219000000000001</v>
      </c>
      <c r="P51" s="68">
        <v>117567708.994</v>
      </c>
      <c r="Q51" s="71">
        <v>20.158000000000001</v>
      </c>
      <c r="R51" s="68">
        <v>2468477.9580000001</v>
      </c>
      <c r="S51" s="71">
        <v>21.907</v>
      </c>
      <c r="T51" s="70">
        <v>47.628</v>
      </c>
      <c r="U51" s="72">
        <v>-0.69299999999999995</v>
      </c>
      <c r="V51" s="71">
        <v>29.873000000000001</v>
      </c>
      <c r="W51" s="71">
        <v>1.7729999999999999</v>
      </c>
      <c r="X51" s="71">
        <v>21.100999999999999</v>
      </c>
      <c r="Y51" s="71">
        <v>18.318000000000001</v>
      </c>
    </row>
    <row r="52" spans="1:25" x14ac:dyDescent="0.35">
      <c r="A52" s="76" t="str">
        <f t="shared" si="0"/>
        <v>Total US - All Nielsen Measured OutletsCider Pear Flavor ex. REGIONAL/LOCAL BRANDS</v>
      </c>
      <c r="B52" s="4" t="s">
        <v>11</v>
      </c>
      <c r="C52" s="4"/>
      <c r="D52" s="4"/>
      <c r="E52" s="4" t="s">
        <v>39</v>
      </c>
      <c r="F52" s="68">
        <v>1610391.1540000001</v>
      </c>
      <c r="G52" s="71">
        <v>11.829000000000001</v>
      </c>
      <c r="H52" s="68">
        <v>33341.692000000003</v>
      </c>
      <c r="I52" s="71">
        <v>14.929</v>
      </c>
      <c r="J52" s="70">
        <v>48.3</v>
      </c>
      <c r="K52" s="72">
        <v>-1.3380000000000001</v>
      </c>
      <c r="L52" s="71">
        <v>8.157</v>
      </c>
      <c r="M52" s="71">
        <v>8.4000000000000005E-2</v>
      </c>
      <c r="N52" s="71">
        <v>1.0189999999999999</v>
      </c>
      <c r="O52" s="71">
        <v>0.88200000000000001</v>
      </c>
      <c r="P52" s="68">
        <v>5588419.7120000003</v>
      </c>
      <c r="Q52" s="69">
        <v>-1.7010000000000001</v>
      </c>
      <c r="R52" s="68">
        <v>115594.511</v>
      </c>
      <c r="S52" s="71">
        <v>1.3109999999999999</v>
      </c>
      <c r="T52" s="70">
        <v>48.344999999999999</v>
      </c>
      <c r="U52" s="72">
        <v>-1.4810000000000001</v>
      </c>
      <c r="V52" s="71">
        <v>7.7140000000000004</v>
      </c>
      <c r="W52" s="69">
        <v>-0.80400000000000005</v>
      </c>
      <c r="X52" s="71">
        <v>1.0029999999999999</v>
      </c>
      <c r="Y52" s="71">
        <v>0.85799999999999998</v>
      </c>
    </row>
    <row r="53" spans="1:25" x14ac:dyDescent="0.35">
      <c r="A53" s="76" t="str">
        <f t="shared" si="0"/>
        <v>Total US - All Nielsen Measured OutletsCider Pineapple Flavor ex. REGIONAL/LOCAL BRANDS</v>
      </c>
      <c r="B53" s="4" t="s">
        <v>11</v>
      </c>
      <c r="C53" s="4"/>
      <c r="D53" s="4"/>
      <c r="E53" s="4" t="s">
        <v>132</v>
      </c>
      <c r="F53" s="68">
        <v>7443770.5729999999</v>
      </c>
      <c r="G53" s="71">
        <v>34.023000000000003</v>
      </c>
      <c r="H53" s="68">
        <v>170034.853</v>
      </c>
      <c r="I53" s="71">
        <v>34.749000000000002</v>
      </c>
      <c r="J53" s="70">
        <v>43.777999999999999</v>
      </c>
      <c r="K53" s="72">
        <v>-0.23699999999999999</v>
      </c>
      <c r="L53" s="71">
        <v>19.791</v>
      </c>
      <c r="M53" s="71">
        <v>2.4769999999999999</v>
      </c>
      <c r="N53" s="71">
        <v>4.71</v>
      </c>
      <c r="O53" s="71">
        <v>4.4980000000000002</v>
      </c>
      <c r="P53" s="68">
        <v>22356581.078000002</v>
      </c>
      <c r="Q53" s="71">
        <v>29.42</v>
      </c>
      <c r="R53" s="68">
        <v>511623.087</v>
      </c>
      <c r="S53" s="71">
        <v>30.527999999999999</v>
      </c>
      <c r="T53" s="70">
        <v>43.697000000000003</v>
      </c>
      <c r="U53" s="72">
        <v>-0.375</v>
      </c>
      <c r="V53" s="71">
        <v>17.974</v>
      </c>
      <c r="W53" s="71">
        <v>2.7719999999999998</v>
      </c>
      <c r="X53" s="71">
        <v>4.0129999999999999</v>
      </c>
      <c r="Y53" s="71">
        <v>3.7970000000000002</v>
      </c>
    </row>
    <row r="54" spans="1:25" x14ac:dyDescent="0.35">
      <c r="A54" s="76" t="str">
        <f t="shared" si="0"/>
        <v>Total US - All Nielsen Measured OutletsCider Rose Flavor ex. REGIONAL/LOCAL BRANDS</v>
      </c>
      <c r="B54" s="4" t="s">
        <v>11</v>
      </c>
      <c r="C54" s="4"/>
      <c r="D54" s="4"/>
      <c r="E54" s="4" t="s">
        <v>133</v>
      </c>
      <c r="F54" s="68">
        <v>2605946.6320000002</v>
      </c>
      <c r="G54" s="71">
        <v>10.178000000000001</v>
      </c>
      <c r="H54" s="68">
        <v>53689.767</v>
      </c>
      <c r="I54" s="71">
        <v>8.1989999999999998</v>
      </c>
      <c r="J54" s="70">
        <v>48.536999999999999</v>
      </c>
      <c r="K54" s="70">
        <v>0.872</v>
      </c>
      <c r="L54" s="71">
        <v>8.8989999999999991</v>
      </c>
      <c r="M54" s="69">
        <v>-0.68600000000000005</v>
      </c>
      <c r="N54" s="71">
        <v>1.649</v>
      </c>
      <c r="O54" s="71">
        <v>1.42</v>
      </c>
      <c r="P54" s="68">
        <v>8985507.7369999997</v>
      </c>
      <c r="Q54" s="71">
        <v>42.073999999999998</v>
      </c>
      <c r="R54" s="68">
        <v>187252.024</v>
      </c>
      <c r="S54" s="71">
        <v>39.296999999999997</v>
      </c>
      <c r="T54" s="70">
        <v>47.985999999999997</v>
      </c>
      <c r="U54" s="70">
        <v>0.93799999999999994</v>
      </c>
      <c r="V54" s="71">
        <v>8.9939999999999998</v>
      </c>
      <c r="W54" s="71">
        <v>2.0390000000000001</v>
      </c>
      <c r="X54" s="71">
        <v>1.613</v>
      </c>
      <c r="Y54" s="71">
        <v>1.39</v>
      </c>
    </row>
    <row r="55" spans="1:25" x14ac:dyDescent="0.35">
      <c r="A55" s="76" t="str">
        <f t="shared" si="0"/>
        <v>Total US - All Nielsen Measured OutletsCider Cherry Flavor ex. REGIONAL/LOCAL BRANDS</v>
      </c>
      <c r="B55" s="4" t="s">
        <v>11</v>
      </c>
      <c r="C55" s="4"/>
      <c r="D55" s="4"/>
      <c r="E55" s="4" t="s">
        <v>134</v>
      </c>
      <c r="F55" s="68">
        <v>944614.93400000001</v>
      </c>
      <c r="G55" s="71">
        <v>22.492999999999999</v>
      </c>
      <c r="H55" s="68">
        <v>19270.821</v>
      </c>
      <c r="I55" s="71">
        <v>29.518000000000001</v>
      </c>
      <c r="J55" s="70">
        <v>49.018000000000001</v>
      </c>
      <c r="K55" s="72">
        <v>-2.8109999999999999</v>
      </c>
      <c r="L55" s="71">
        <v>3.4460000000000002</v>
      </c>
      <c r="M55" s="69">
        <v>-1.4999999999999999E-2</v>
      </c>
      <c r="N55" s="71">
        <v>0.59799999999999998</v>
      </c>
      <c r="O55" s="71">
        <v>0.51</v>
      </c>
      <c r="P55" s="68">
        <v>3179259.4330000002</v>
      </c>
      <c r="Q55" s="71">
        <v>21.603999999999999</v>
      </c>
      <c r="R55" s="68">
        <v>63732.881999999998</v>
      </c>
      <c r="S55" s="71">
        <v>32.207000000000001</v>
      </c>
      <c r="T55" s="70">
        <v>49.884</v>
      </c>
      <c r="U55" s="72">
        <v>-4.3499999999999996</v>
      </c>
      <c r="V55" s="71">
        <v>3.2309999999999999</v>
      </c>
      <c r="W55" s="69">
        <v>-4.8000000000000001E-2</v>
      </c>
      <c r="X55" s="71">
        <v>0.57099999999999995</v>
      </c>
      <c r="Y55" s="71">
        <v>0.47299999999999998</v>
      </c>
    </row>
    <row r="56" spans="1:25" x14ac:dyDescent="0.35">
      <c r="A56" s="76" t="str">
        <f t="shared" si="0"/>
        <v>Total US - All Nielsen Measured OutletsCider - Hopped ex. REGIONAL/LOCAL BRANDS</v>
      </c>
      <c r="B56" s="4" t="s">
        <v>11</v>
      </c>
      <c r="C56" s="4"/>
      <c r="D56" s="4"/>
      <c r="E56" s="4" t="s">
        <v>135</v>
      </c>
      <c r="F56" s="68">
        <v>850386.89</v>
      </c>
      <c r="G56" s="71">
        <v>36.46</v>
      </c>
      <c r="H56" s="68">
        <v>5551.848</v>
      </c>
      <c r="I56" s="71">
        <v>78.980999999999995</v>
      </c>
      <c r="J56" s="70">
        <v>153.172</v>
      </c>
      <c r="K56" s="72">
        <v>-47.728000000000002</v>
      </c>
      <c r="L56" s="71">
        <v>2.5270000000000001</v>
      </c>
      <c r="M56" s="71">
        <v>0.80800000000000005</v>
      </c>
      <c r="N56" s="71">
        <v>0.53800000000000003</v>
      </c>
      <c r="O56" s="71">
        <v>0.14699999999999999</v>
      </c>
      <c r="P56" s="68">
        <v>2713068.6940000001</v>
      </c>
      <c r="Q56" s="71">
        <v>33.868000000000002</v>
      </c>
      <c r="R56" s="68">
        <v>15480.075999999999</v>
      </c>
      <c r="S56" s="71">
        <v>49.555999999999997</v>
      </c>
      <c r="T56" s="70">
        <v>175.262</v>
      </c>
      <c r="U56" s="72">
        <v>-20.539000000000001</v>
      </c>
      <c r="V56" s="71">
        <v>1.9950000000000001</v>
      </c>
      <c r="W56" s="71">
        <v>0.54500000000000004</v>
      </c>
      <c r="X56" s="71">
        <v>0.48699999999999999</v>
      </c>
      <c r="Y56" s="71">
        <v>0.115</v>
      </c>
    </row>
    <row r="57" spans="1:25" x14ac:dyDescent="0.35">
      <c r="A57" s="76" t="str">
        <f t="shared" si="0"/>
        <v>Total US - All Nielsen Measured OutletsCider - Botanical ex. REGIONAL/LOCAL BRANDS</v>
      </c>
      <c r="B57" s="4" t="s">
        <v>11</v>
      </c>
      <c r="C57" s="4"/>
      <c r="D57" s="4"/>
      <c r="E57" s="4" t="s">
        <v>136</v>
      </c>
      <c r="F57" s="68">
        <v>1093831.0619999999</v>
      </c>
      <c r="G57" s="71">
        <v>6.6580000000000004</v>
      </c>
      <c r="H57" s="68">
        <v>20662.990000000002</v>
      </c>
      <c r="I57" s="71">
        <v>8.2590000000000003</v>
      </c>
      <c r="J57" s="70">
        <v>52.936999999999998</v>
      </c>
      <c r="K57" s="72">
        <v>-0.79400000000000004</v>
      </c>
      <c r="L57" s="71">
        <v>3.5</v>
      </c>
      <c r="M57" s="71">
        <v>6.0999999999999999E-2</v>
      </c>
      <c r="N57" s="71">
        <v>0.69199999999999995</v>
      </c>
      <c r="O57" s="71">
        <v>0.54700000000000004</v>
      </c>
      <c r="P57" s="68">
        <v>3750090.9679999999</v>
      </c>
      <c r="Q57" s="71">
        <v>1.61</v>
      </c>
      <c r="R57" s="68">
        <v>68607.040999999997</v>
      </c>
      <c r="S57" s="71">
        <v>2.96</v>
      </c>
      <c r="T57" s="70">
        <v>54.66</v>
      </c>
      <c r="U57" s="72">
        <v>-0.72699999999999998</v>
      </c>
      <c r="V57" s="71">
        <v>3.3119999999999998</v>
      </c>
      <c r="W57" s="69">
        <v>-6.7000000000000004E-2</v>
      </c>
      <c r="X57" s="71">
        <v>0.67300000000000004</v>
      </c>
      <c r="Y57" s="71">
        <v>0.50900000000000001</v>
      </c>
    </row>
    <row r="58" spans="1:25" x14ac:dyDescent="0.35">
      <c r="A58" s="76" t="str">
        <f t="shared" si="0"/>
        <v>Total US - All Nielsen Measured OutletsCider - Spiced and Blends ex. REGIONAL/LOCAL BRANDS</v>
      </c>
      <c r="B58" s="4" t="s">
        <v>11</v>
      </c>
      <c r="C58" s="4"/>
      <c r="D58" s="4"/>
      <c r="E58" s="4" t="s">
        <v>137</v>
      </c>
      <c r="F58" s="68">
        <v>1987947.9339999999</v>
      </c>
      <c r="G58" s="71">
        <v>17.417999999999999</v>
      </c>
      <c r="H58" s="68">
        <v>37319.332999999999</v>
      </c>
      <c r="I58" s="71">
        <v>24.058</v>
      </c>
      <c r="J58" s="70">
        <v>53.268999999999998</v>
      </c>
      <c r="K58" s="72">
        <v>-3.012</v>
      </c>
      <c r="L58" s="71">
        <v>6.5880000000000001</v>
      </c>
      <c r="M58" s="71">
        <v>0.59599999999999997</v>
      </c>
      <c r="N58" s="71">
        <v>1.258</v>
      </c>
      <c r="O58" s="71">
        <v>0.98699999999999999</v>
      </c>
      <c r="P58" s="68">
        <v>7015025.6339999996</v>
      </c>
      <c r="Q58" s="71">
        <v>5.3949999999999996</v>
      </c>
      <c r="R58" s="68">
        <v>127450.69100000001</v>
      </c>
      <c r="S58" s="71">
        <v>9.8989999999999991</v>
      </c>
      <c r="T58" s="70">
        <v>55.040999999999997</v>
      </c>
      <c r="U58" s="72">
        <v>-2.3519999999999999</v>
      </c>
      <c r="V58" s="71">
        <v>6.3979999999999997</v>
      </c>
      <c r="W58" s="71">
        <v>0.433</v>
      </c>
      <c r="X58" s="71">
        <v>1.2589999999999999</v>
      </c>
      <c r="Y58" s="71">
        <v>0.94599999999999995</v>
      </c>
    </row>
    <row r="59" spans="1:25" x14ac:dyDescent="0.35">
      <c r="A59" s="76" t="str">
        <f t="shared" si="0"/>
        <v>Total US - All Nielsen Measured OutletsCider - Berry/Berry Fruit Blends ex. REGIONAL/LOCAL BRANDS</v>
      </c>
      <c r="B59" s="4" t="s">
        <v>11</v>
      </c>
      <c r="C59" s="4"/>
      <c r="D59" s="4"/>
      <c r="E59" s="4" t="s">
        <v>138</v>
      </c>
      <c r="F59" s="68">
        <v>966265.08799999999</v>
      </c>
      <c r="G59" s="71">
        <v>17.988</v>
      </c>
      <c r="H59" s="68">
        <v>19542.839</v>
      </c>
      <c r="I59" s="71">
        <v>26.457999999999998</v>
      </c>
      <c r="J59" s="70">
        <v>49.442999999999998</v>
      </c>
      <c r="K59" s="72">
        <v>-3.55</v>
      </c>
      <c r="L59" s="71">
        <v>3.5459999999999998</v>
      </c>
      <c r="M59" s="69">
        <v>-4.7E-2</v>
      </c>
      <c r="N59" s="71">
        <v>0.61099999999999999</v>
      </c>
      <c r="O59" s="71">
        <v>0.51700000000000002</v>
      </c>
      <c r="P59" s="68">
        <v>3285355.1869999999</v>
      </c>
      <c r="Q59" s="71">
        <v>16.818999999999999</v>
      </c>
      <c r="R59" s="68">
        <v>65028.28</v>
      </c>
      <c r="S59" s="71">
        <v>28.042000000000002</v>
      </c>
      <c r="T59" s="70">
        <v>50.521999999999998</v>
      </c>
      <c r="U59" s="72">
        <v>-4.8540000000000001</v>
      </c>
      <c r="V59" s="71">
        <v>3.327</v>
      </c>
      <c r="W59" s="69">
        <v>-0.13300000000000001</v>
      </c>
      <c r="X59" s="71">
        <v>0.59</v>
      </c>
      <c r="Y59" s="71">
        <v>0.48299999999999998</v>
      </c>
    </row>
    <row r="60" spans="1:25" x14ac:dyDescent="0.35">
      <c r="A60" s="76" t="str">
        <f t="shared" si="0"/>
        <v>Total US - All Nielsen Measured OutletsCider Sours ex. REGIONAL/LOCAL BRANDS</v>
      </c>
      <c r="B60" s="4" t="s">
        <v>11</v>
      </c>
      <c r="C60" s="4"/>
      <c r="D60" s="4"/>
      <c r="E60" s="4" t="s">
        <v>139</v>
      </c>
      <c r="F60" s="68">
        <v>622829.91099999996</v>
      </c>
      <c r="G60" s="71">
        <v>5.766</v>
      </c>
      <c r="H60" s="68">
        <v>8508.7579999999998</v>
      </c>
      <c r="I60" s="71">
        <v>4.1580000000000004</v>
      </c>
      <c r="J60" s="70">
        <v>73.198999999999998</v>
      </c>
      <c r="K60" s="70">
        <v>1.113</v>
      </c>
      <c r="L60" s="71">
        <v>1.89</v>
      </c>
      <c r="M60" s="71">
        <v>0.186</v>
      </c>
      <c r="N60" s="71">
        <v>0.39400000000000002</v>
      </c>
      <c r="O60" s="71">
        <v>0.22500000000000001</v>
      </c>
      <c r="P60" s="68">
        <v>2227924.8330000001</v>
      </c>
      <c r="Q60" s="71">
        <v>34.17</v>
      </c>
      <c r="R60" s="68">
        <v>30196.346000000001</v>
      </c>
      <c r="S60" s="71">
        <v>30.219000000000001</v>
      </c>
      <c r="T60" s="70">
        <v>73.781000000000006</v>
      </c>
      <c r="U60" s="70">
        <v>2.1720000000000002</v>
      </c>
      <c r="V60" s="71">
        <v>1.7909999999999999</v>
      </c>
      <c r="W60" s="71">
        <v>0.48199999999999998</v>
      </c>
      <c r="X60" s="71">
        <v>0.4</v>
      </c>
      <c r="Y60" s="71">
        <v>0.224</v>
      </c>
    </row>
    <row r="61" spans="1:25" x14ac:dyDescent="0.35">
      <c r="A61" s="76" t="str">
        <f t="shared" si="0"/>
        <v>Total US - All Nielsen Measured OutletsCider All Other Flavor ex. REGIONAL/LOCAL BRANDS</v>
      </c>
      <c r="B61" s="4" t="s">
        <v>11</v>
      </c>
      <c r="C61" s="4"/>
      <c r="D61" s="4"/>
      <c r="E61" s="4" t="s">
        <v>40</v>
      </c>
      <c r="F61" s="68">
        <v>14084119.022</v>
      </c>
      <c r="G61" s="71">
        <v>28.946000000000002</v>
      </c>
      <c r="H61" s="68">
        <v>329266.09299999999</v>
      </c>
      <c r="I61" s="71">
        <v>31.516999999999999</v>
      </c>
      <c r="J61" s="70">
        <v>42.774000000000001</v>
      </c>
      <c r="K61" s="72">
        <v>-0.85299999999999998</v>
      </c>
      <c r="L61" s="71">
        <v>22.76</v>
      </c>
      <c r="M61" s="71">
        <v>1.4119999999999999</v>
      </c>
      <c r="N61" s="71">
        <v>8.9120000000000008</v>
      </c>
      <c r="O61" s="71">
        <v>8.7100000000000009</v>
      </c>
      <c r="P61" s="68">
        <v>45866652.015000001</v>
      </c>
      <c r="Q61" s="71">
        <v>27.882999999999999</v>
      </c>
      <c r="R61" s="68">
        <v>1057748.1100000001</v>
      </c>
      <c r="S61" s="71">
        <v>30.699000000000002</v>
      </c>
      <c r="T61" s="70">
        <v>43.363</v>
      </c>
      <c r="U61" s="72">
        <v>-0.95399999999999996</v>
      </c>
      <c r="V61" s="71">
        <v>21.51</v>
      </c>
      <c r="W61" s="71">
        <v>2.66</v>
      </c>
      <c r="X61" s="71">
        <v>8.2319999999999993</v>
      </c>
      <c r="Y61" s="71">
        <v>7.8490000000000002</v>
      </c>
    </row>
    <row r="62" spans="1:25" x14ac:dyDescent="0.35">
      <c r="A62" s="76" t="str">
        <f t="shared" si="0"/>
        <v>USACM SouthCIDER</v>
      </c>
      <c r="B62" s="4" t="s">
        <v>41</v>
      </c>
      <c r="C62" s="4"/>
      <c r="D62" s="4"/>
      <c r="E62" s="4" t="s">
        <v>12</v>
      </c>
      <c r="F62" s="68">
        <v>35324650.773000002</v>
      </c>
      <c r="G62" s="71">
        <v>2.9540000000000002</v>
      </c>
      <c r="H62" s="68">
        <v>895694.85900000005</v>
      </c>
      <c r="I62" s="71">
        <v>0.20499999999999999</v>
      </c>
      <c r="J62" s="70">
        <v>39.438000000000002</v>
      </c>
      <c r="K62" s="70">
        <v>1.0529999999999999</v>
      </c>
      <c r="L62" s="71">
        <v>80.777000000000001</v>
      </c>
      <c r="M62" s="69">
        <v>-2.1930000000000001</v>
      </c>
      <c r="N62" s="71">
        <v>100</v>
      </c>
      <c r="O62" s="71">
        <v>100</v>
      </c>
      <c r="P62" s="68">
        <v>133222578.86</v>
      </c>
      <c r="Q62" s="71">
        <v>1.101</v>
      </c>
      <c r="R62" s="68">
        <v>3404298.247</v>
      </c>
      <c r="S62" s="69">
        <v>-0.79100000000000004</v>
      </c>
      <c r="T62" s="70">
        <v>39.134</v>
      </c>
      <c r="U62" s="70">
        <v>0.73299999999999998</v>
      </c>
      <c r="V62" s="71">
        <v>81.816000000000003</v>
      </c>
      <c r="W62" s="69">
        <v>-1.4910000000000001</v>
      </c>
      <c r="X62" s="71">
        <v>100</v>
      </c>
      <c r="Y62" s="71">
        <v>100</v>
      </c>
    </row>
    <row r="63" spans="1:25" x14ac:dyDescent="0.35">
      <c r="A63" s="76" t="str">
        <f t="shared" si="0"/>
        <v>USACM SouthNATIONAL BRANDS</v>
      </c>
      <c r="B63" s="4" t="s">
        <v>41</v>
      </c>
      <c r="C63" s="4"/>
      <c r="D63" s="4"/>
      <c r="E63" s="4" t="s">
        <v>13</v>
      </c>
      <c r="F63" s="68">
        <v>21022696.873</v>
      </c>
      <c r="G63" s="69">
        <v>-9.2590000000000003</v>
      </c>
      <c r="H63" s="68">
        <v>543048.46400000004</v>
      </c>
      <c r="I63" s="69">
        <v>-12.353999999999999</v>
      </c>
      <c r="J63" s="70">
        <v>38.712000000000003</v>
      </c>
      <c r="K63" s="70">
        <v>1.32</v>
      </c>
      <c r="L63" s="71">
        <v>79.438999999999993</v>
      </c>
      <c r="M63" s="69">
        <v>-2.516</v>
      </c>
      <c r="N63" s="71">
        <v>59.512999999999998</v>
      </c>
      <c r="O63" s="71">
        <v>60.628999999999998</v>
      </c>
      <c r="P63" s="68">
        <v>83709305.069000006</v>
      </c>
      <c r="Q63" s="69">
        <v>-9.8989999999999991</v>
      </c>
      <c r="R63" s="68">
        <v>2192321.75</v>
      </c>
      <c r="S63" s="69">
        <v>-11.603999999999999</v>
      </c>
      <c r="T63" s="70">
        <v>38.183</v>
      </c>
      <c r="U63" s="70">
        <v>0.72299999999999998</v>
      </c>
      <c r="V63" s="71">
        <v>80.295000000000002</v>
      </c>
      <c r="W63" s="69">
        <v>-1.5609999999999999</v>
      </c>
      <c r="X63" s="71">
        <v>62.834000000000003</v>
      </c>
      <c r="Y63" s="71">
        <v>64.399000000000001</v>
      </c>
    </row>
    <row r="64" spans="1:25" x14ac:dyDescent="0.35">
      <c r="A64" s="76" t="str">
        <f t="shared" si="0"/>
        <v>USACM SouthCider ex. REGIONAL/LOCAL BRANDS</v>
      </c>
      <c r="B64" s="4" t="s">
        <v>41</v>
      </c>
      <c r="C64" s="4"/>
      <c r="D64" s="4"/>
      <c r="E64" s="4" t="s">
        <v>14</v>
      </c>
      <c r="F64" s="68">
        <v>14301953.9</v>
      </c>
      <c r="G64" s="71">
        <v>28.346</v>
      </c>
      <c r="H64" s="68">
        <v>352646.39500000002</v>
      </c>
      <c r="I64" s="71">
        <v>28.574999999999999</v>
      </c>
      <c r="J64" s="70">
        <v>40.555999999999997</v>
      </c>
      <c r="K64" s="72">
        <v>-7.1999999999999995E-2</v>
      </c>
      <c r="L64" s="71">
        <v>31.902000000000001</v>
      </c>
      <c r="M64" s="71">
        <v>2.5670000000000002</v>
      </c>
      <c r="N64" s="71">
        <v>40.487000000000002</v>
      </c>
      <c r="O64" s="71">
        <v>39.371000000000002</v>
      </c>
      <c r="P64" s="68">
        <v>49513273.791000001</v>
      </c>
      <c r="Q64" s="71">
        <v>27.396000000000001</v>
      </c>
      <c r="R64" s="68">
        <v>1211976.497</v>
      </c>
      <c r="S64" s="71">
        <v>27.399000000000001</v>
      </c>
      <c r="T64" s="70">
        <v>40.853000000000002</v>
      </c>
      <c r="U64" s="72">
        <v>-1E-3</v>
      </c>
      <c r="V64" s="71">
        <v>30.94</v>
      </c>
      <c r="W64" s="71">
        <v>1.0880000000000001</v>
      </c>
      <c r="X64" s="71">
        <v>37.165999999999997</v>
      </c>
      <c r="Y64" s="71">
        <v>35.600999999999999</v>
      </c>
    </row>
    <row r="65" spans="1:25" x14ac:dyDescent="0.35">
      <c r="A65" s="76" t="str">
        <f t="shared" si="0"/>
        <v>USACM SouthCider ABV &lt;5%</v>
      </c>
      <c r="B65" s="4" t="s">
        <v>41</v>
      </c>
      <c r="C65" s="4"/>
      <c r="D65" s="4"/>
      <c r="E65" s="4" t="s">
        <v>15</v>
      </c>
      <c r="F65" s="68">
        <v>9314669.5240000002</v>
      </c>
      <c r="G65" s="71">
        <v>13.132</v>
      </c>
      <c r="H65" s="68">
        <v>244609.182</v>
      </c>
      <c r="I65" s="71">
        <v>11.792999999999999</v>
      </c>
      <c r="J65" s="70">
        <v>38.08</v>
      </c>
      <c r="K65" s="70">
        <v>0.45100000000000001</v>
      </c>
      <c r="L65" s="71">
        <v>33.963999999999999</v>
      </c>
      <c r="M65" s="69">
        <v>-3.7949999999999999</v>
      </c>
      <c r="N65" s="71">
        <v>26.369</v>
      </c>
      <c r="O65" s="71">
        <v>27.309000000000001</v>
      </c>
      <c r="P65" s="68">
        <v>34018492.392999999</v>
      </c>
      <c r="Q65" s="71">
        <v>10.013999999999999</v>
      </c>
      <c r="R65" s="68">
        <v>893209.97100000002</v>
      </c>
      <c r="S65" s="71">
        <v>9.7469999999999999</v>
      </c>
      <c r="T65" s="70">
        <v>38.085999999999999</v>
      </c>
      <c r="U65" s="70">
        <v>9.2999999999999999E-2</v>
      </c>
      <c r="V65" s="71">
        <v>35.116999999999997</v>
      </c>
      <c r="W65" s="69">
        <v>-3.9369999999999998</v>
      </c>
      <c r="X65" s="71">
        <v>25.535</v>
      </c>
      <c r="Y65" s="71">
        <v>26.238</v>
      </c>
    </row>
    <row r="66" spans="1:25" x14ac:dyDescent="0.35">
      <c r="A66" s="76" t="str">
        <f t="shared" si="0"/>
        <v>USACM SouthCider ABV 5-6.9%</v>
      </c>
      <c r="B66" s="4" t="s">
        <v>41</v>
      </c>
      <c r="C66" s="4"/>
      <c r="D66" s="4"/>
      <c r="E66" s="4" t="s">
        <v>16</v>
      </c>
      <c r="F66" s="68">
        <v>24116768.866999999</v>
      </c>
      <c r="G66" s="71">
        <v>4.6210000000000004</v>
      </c>
      <c r="H66" s="68">
        <v>601961.65300000005</v>
      </c>
      <c r="I66" s="71">
        <v>1.6160000000000001</v>
      </c>
      <c r="J66" s="70">
        <v>40.064</v>
      </c>
      <c r="K66" s="70">
        <v>1.151</v>
      </c>
      <c r="L66" s="71">
        <v>79.277000000000001</v>
      </c>
      <c r="M66" s="69">
        <v>-2.0579999999999998</v>
      </c>
      <c r="N66" s="71">
        <v>68.272000000000006</v>
      </c>
      <c r="O66" s="71">
        <v>67.206000000000003</v>
      </c>
      <c r="P66" s="68">
        <v>90589507.569999993</v>
      </c>
      <c r="Q66" s="69">
        <v>-0.45700000000000002</v>
      </c>
      <c r="R66" s="68">
        <v>2282879.7560000001</v>
      </c>
      <c r="S66" s="69">
        <v>-2.7650000000000001</v>
      </c>
      <c r="T66" s="70">
        <v>39.682000000000002</v>
      </c>
      <c r="U66" s="70">
        <v>0.92</v>
      </c>
      <c r="V66" s="71">
        <v>79.951999999999998</v>
      </c>
      <c r="W66" s="69">
        <v>-1.262</v>
      </c>
      <c r="X66" s="71">
        <v>67.998999999999995</v>
      </c>
      <c r="Y66" s="71">
        <v>67.058999999999997</v>
      </c>
    </row>
    <row r="67" spans="1:25" x14ac:dyDescent="0.35">
      <c r="A67" s="76" t="str">
        <f t="shared" si="0"/>
        <v>USACM SouthCider ABV 7-8.5%</v>
      </c>
      <c r="B67" s="4" t="s">
        <v>41</v>
      </c>
      <c r="C67" s="4"/>
      <c r="D67" s="4"/>
      <c r="E67" s="4" t="s">
        <v>17</v>
      </c>
      <c r="F67" s="68">
        <v>132347.39799999999</v>
      </c>
      <c r="G67" s="71">
        <v>67.682000000000002</v>
      </c>
      <c r="H67" s="68">
        <v>1565.135</v>
      </c>
      <c r="I67" s="71">
        <v>97.292000000000002</v>
      </c>
      <c r="J67" s="70">
        <v>84.56</v>
      </c>
      <c r="K67" s="72">
        <v>-14.932</v>
      </c>
      <c r="L67" s="71">
        <v>1.48</v>
      </c>
      <c r="M67" s="71">
        <v>0.224</v>
      </c>
      <c r="N67" s="71">
        <v>0.375</v>
      </c>
      <c r="O67" s="71">
        <v>0.17499999999999999</v>
      </c>
      <c r="P67" s="68">
        <v>450064.93300000002</v>
      </c>
      <c r="Q67" s="71">
        <v>27.004000000000001</v>
      </c>
      <c r="R67" s="68">
        <v>4880.0140000000001</v>
      </c>
      <c r="S67" s="71">
        <v>56.27</v>
      </c>
      <c r="T67" s="70">
        <v>92.225999999999999</v>
      </c>
      <c r="U67" s="72">
        <v>-21.251999999999999</v>
      </c>
      <c r="V67" s="71">
        <v>1.37</v>
      </c>
      <c r="W67" s="71">
        <v>0.11600000000000001</v>
      </c>
      <c r="X67" s="71">
        <v>0.33800000000000002</v>
      </c>
      <c r="Y67" s="71">
        <v>0.14299999999999999</v>
      </c>
    </row>
    <row r="68" spans="1:25" x14ac:dyDescent="0.35">
      <c r="A68" s="76" t="str">
        <f t="shared" si="0"/>
        <v>USACM SouthCider ABV &gt;8.5%</v>
      </c>
      <c r="B68" s="4" t="s">
        <v>41</v>
      </c>
      <c r="C68" s="4"/>
      <c r="D68" s="4"/>
      <c r="E68" s="4" t="s">
        <v>18</v>
      </c>
      <c r="F68" s="68">
        <v>38879.233999999997</v>
      </c>
      <c r="G68" s="69">
        <v>-28.558</v>
      </c>
      <c r="H68" s="68">
        <v>262.46199999999999</v>
      </c>
      <c r="I68" s="69">
        <v>-25.161000000000001</v>
      </c>
      <c r="J68" s="70">
        <v>148.13300000000001</v>
      </c>
      <c r="K68" s="72">
        <v>-7.0439999999999996</v>
      </c>
      <c r="L68" s="71">
        <v>1.1919999999999999</v>
      </c>
      <c r="M68" s="69">
        <v>-0.16300000000000001</v>
      </c>
      <c r="N68" s="71">
        <v>0.11</v>
      </c>
      <c r="O68" s="71">
        <v>2.9000000000000001E-2</v>
      </c>
      <c r="P68" s="68">
        <v>182903.47</v>
      </c>
      <c r="Q68" s="69">
        <v>-40.445</v>
      </c>
      <c r="R68" s="68">
        <v>1192.9870000000001</v>
      </c>
      <c r="S68" s="69">
        <v>-37.616</v>
      </c>
      <c r="T68" s="70">
        <v>153.316</v>
      </c>
      <c r="U68" s="72">
        <v>-7.2809999999999997</v>
      </c>
      <c r="V68" s="71">
        <v>1.202</v>
      </c>
      <c r="W68" s="69">
        <v>-0.28100000000000003</v>
      </c>
      <c r="X68" s="71">
        <v>0.13700000000000001</v>
      </c>
      <c r="Y68" s="71">
        <v>3.5000000000000003E-2</v>
      </c>
    </row>
    <row r="69" spans="1:25" x14ac:dyDescent="0.35">
      <c r="A69" s="76" t="str">
        <f t="shared" si="0"/>
        <v>USACM SouthCIDERBOTTLE</v>
      </c>
      <c r="B69" s="4" t="s">
        <v>41</v>
      </c>
      <c r="C69" s="4"/>
      <c r="D69" s="4" t="s">
        <v>12</v>
      </c>
      <c r="E69" s="4" t="s">
        <v>19</v>
      </c>
      <c r="F69" s="68">
        <v>27241728.673</v>
      </c>
      <c r="G69" s="71">
        <v>9.1470000000000002</v>
      </c>
      <c r="H69" s="68">
        <v>695137.97400000005</v>
      </c>
      <c r="I69" s="71">
        <v>7.5259999999999998</v>
      </c>
      <c r="J69" s="70">
        <v>39.189</v>
      </c>
      <c r="K69" s="70">
        <v>0.58199999999999996</v>
      </c>
      <c r="L69" s="71">
        <v>79.528999999999996</v>
      </c>
      <c r="M69" s="69">
        <v>-1.651</v>
      </c>
      <c r="N69" s="71">
        <v>77.117999999999995</v>
      </c>
      <c r="O69" s="71">
        <v>77.608999999999995</v>
      </c>
      <c r="P69" s="68">
        <v>100478235.294</v>
      </c>
      <c r="Q69" s="69">
        <v>-1.268</v>
      </c>
      <c r="R69" s="68">
        <v>2572981.6</v>
      </c>
      <c r="S69" s="69">
        <v>-2.335</v>
      </c>
      <c r="T69" s="70">
        <v>39.051000000000002</v>
      </c>
      <c r="U69" s="70">
        <v>0.42199999999999999</v>
      </c>
      <c r="V69" s="71">
        <v>80.094999999999999</v>
      </c>
      <c r="W69" s="69">
        <v>-1.587</v>
      </c>
      <c r="X69" s="71">
        <v>75.421000000000006</v>
      </c>
      <c r="Y69" s="71">
        <v>75.58</v>
      </c>
    </row>
    <row r="70" spans="1:25" x14ac:dyDescent="0.35">
      <c r="A70" s="76" t="str">
        <f t="shared" si="0"/>
        <v>USACM SouthCIDERCAN</v>
      </c>
      <c r="B70" s="4" t="s">
        <v>41</v>
      </c>
      <c r="C70" s="4"/>
      <c r="D70" s="4" t="s">
        <v>12</v>
      </c>
      <c r="E70" s="4" t="s">
        <v>20</v>
      </c>
      <c r="F70" s="68">
        <v>8079315.5099999998</v>
      </c>
      <c r="G70" s="69">
        <v>-13.606</v>
      </c>
      <c r="H70" s="68">
        <v>200548.94200000001</v>
      </c>
      <c r="I70" s="69">
        <v>-18.93</v>
      </c>
      <c r="J70" s="70">
        <v>40.286000000000001</v>
      </c>
      <c r="K70" s="70">
        <v>2.4830000000000001</v>
      </c>
      <c r="L70" s="71">
        <v>28.474</v>
      </c>
      <c r="M70" s="69">
        <v>-29.390999999999998</v>
      </c>
      <c r="N70" s="71">
        <v>22.872</v>
      </c>
      <c r="O70" s="71">
        <v>22.39</v>
      </c>
      <c r="P70" s="68">
        <v>32720799.423999999</v>
      </c>
      <c r="Q70" s="71">
        <v>9.0609999999999999</v>
      </c>
      <c r="R70" s="68">
        <v>831263.68299999996</v>
      </c>
      <c r="S70" s="71">
        <v>4.3090000000000002</v>
      </c>
      <c r="T70" s="70">
        <v>39.363</v>
      </c>
      <c r="U70" s="70">
        <v>1.7150000000000001</v>
      </c>
      <c r="V70" s="71">
        <v>42.972000000000001</v>
      </c>
      <c r="W70" s="71">
        <v>3.5710000000000002</v>
      </c>
      <c r="X70" s="71">
        <v>24.561</v>
      </c>
      <c r="Y70" s="71">
        <v>24.417999999999999</v>
      </c>
    </row>
    <row r="71" spans="1:25" x14ac:dyDescent="0.35">
      <c r="A71" s="76" t="str">
        <f t="shared" si="0"/>
        <v>USACM SouthCIDERCAN6PK</v>
      </c>
      <c r="B71" s="4" t="s">
        <v>41</v>
      </c>
      <c r="C71" s="4" t="s">
        <v>12</v>
      </c>
      <c r="D71" s="4" t="s">
        <v>20</v>
      </c>
      <c r="E71" s="4" t="s">
        <v>22</v>
      </c>
      <c r="F71" s="68">
        <v>2540689.676</v>
      </c>
      <c r="G71" s="71">
        <v>26.853999999999999</v>
      </c>
      <c r="H71" s="68">
        <v>62501.580999999998</v>
      </c>
      <c r="I71" s="71">
        <v>31.942</v>
      </c>
      <c r="J71" s="70">
        <v>40.65</v>
      </c>
      <c r="K71" s="72">
        <v>-1.631</v>
      </c>
      <c r="L71" s="71">
        <v>12.336</v>
      </c>
      <c r="M71" s="69">
        <v>-13.35</v>
      </c>
      <c r="N71" s="71">
        <v>7.1920000000000002</v>
      </c>
      <c r="O71" s="71">
        <v>6.9779999999999998</v>
      </c>
      <c r="P71" s="68">
        <v>8485791.3010000009</v>
      </c>
      <c r="Q71" s="71">
        <v>36.279000000000003</v>
      </c>
      <c r="R71" s="68">
        <v>202911.02</v>
      </c>
      <c r="S71" s="71">
        <v>33.198999999999998</v>
      </c>
      <c r="T71" s="70">
        <v>41.82</v>
      </c>
      <c r="U71" s="70">
        <v>0.94499999999999995</v>
      </c>
      <c r="V71" s="71">
        <v>16.79</v>
      </c>
      <c r="W71" s="69">
        <v>-0.30099999999999999</v>
      </c>
      <c r="X71" s="71">
        <v>6.37</v>
      </c>
      <c r="Y71" s="71">
        <v>5.96</v>
      </c>
    </row>
    <row r="72" spans="1:25" x14ac:dyDescent="0.35">
      <c r="A72" s="76" t="str">
        <f t="shared" ref="A72:A135" si="1">CONCATENATE(B72,C72,D72,E72)</f>
        <v>USACM SouthCIDERCAN12PK</v>
      </c>
      <c r="B72" s="4" t="s">
        <v>41</v>
      </c>
      <c r="C72" s="4" t="s">
        <v>12</v>
      </c>
      <c r="D72" s="4" t="s">
        <v>20</v>
      </c>
      <c r="E72" s="4" t="s">
        <v>23</v>
      </c>
      <c r="F72" s="68">
        <v>1461448.3659999999</v>
      </c>
      <c r="G72" s="69">
        <v>-54.561</v>
      </c>
      <c r="H72" s="68">
        <v>40918.362999999998</v>
      </c>
      <c r="I72" s="69">
        <v>-55.767000000000003</v>
      </c>
      <c r="J72" s="70">
        <v>35.716000000000001</v>
      </c>
      <c r="K72" s="70">
        <v>0.94699999999999995</v>
      </c>
      <c r="L72" s="71">
        <v>16.045999999999999</v>
      </c>
      <c r="M72" s="69">
        <v>-30.027999999999999</v>
      </c>
      <c r="N72" s="71">
        <v>4.1369999999999996</v>
      </c>
      <c r="O72" s="71">
        <v>4.5679999999999996</v>
      </c>
      <c r="P72" s="68">
        <v>8127694.8660000004</v>
      </c>
      <c r="Q72" s="71">
        <v>8.6189999999999998</v>
      </c>
      <c r="R72" s="68">
        <v>229261.64199999999</v>
      </c>
      <c r="S72" s="71">
        <v>6.6319999999999997</v>
      </c>
      <c r="T72" s="70">
        <v>35.451999999999998</v>
      </c>
      <c r="U72" s="70">
        <v>0.64900000000000002</v>
      </c>
      <c r="V72" s="71">
        <v>30.640999999999998</v>
      </c>
      <c r="W72" s="71">
        <v>5.4489999999999998</v>
      </c>
      <c r="X72" s="71">
        <v>6.101</v>
      </c>
      <c r="Y72" s="71">
        <v>6.7350000000000003</v>
      </c>
    </row>
    <row r="73" spans="1:25" x14ac:dyDescent="0.35">
      <c r="A73" s="76" t="str">
        <f t="shared" si="1"/>
        <v>USACM SouthCIDERCAN4PK</v>
      </c>
      <c r="B73" s="4" t="s">
        <v>41</v>
      </c>
      <c r="C73" s="4" t="s">
        <v>12</v>
      </c>
      <c r="D73" s="4" t="s">
        <v>20</v>
      </c>
      <c r="E73" s="4" t="s">
        <v>24</v>
      </c>
      <c r="F73" s="68">
        <v>2188933.4169999999</v>
      </c>
      <c r="G73" s="71">
        <v>22.463000000000001</v>
      </c>
      <c r="H73" s="68">
        <v>49972.644</v>
      </c>
      <c r="I73" s="71">
        <v>12.387</v>
      </c>
      <c r="J73" s="70">
        <v>43.802999999999997</v>
      </c>
      <c r="K73" s="70">
        <v>3.6040000000000001</v>
      </c>
      <c r="L73" s="71">
        <v>9.4979999999999993</v>
      </c>
      <c r="M73" s="71">
        <v>0.45900000000000002</v>
      </c>
      <c r="N73" s="71">
        <v>6.1970000000000001</v>
      </c>
      <c r="O73" s="71">
        <v>5.5789999999999997</v>
      </c>
      <c r="P73" s="68">
        <v>7870573.6950000003</v>
      </c>
      <c r="Q73" s="71">
        <v>28.533000000000001</v>
      </c>
      <c r="R73" s="68">
        <v>186296.16500000001</v>
      </c>
      <c r="S73" s="71">
        <v>19.556999999999999</v>
      </c>
      <c r="T73" s="70">
        <v>42.247999999999998</v>
      </c>
      <c r="U73" s="70">
        <v>2.9510000000000001</v>
      </c>
      <c r="V73" s="71">
        <v>9.0879999999999992</v>
      </c>
      <c r="W73" s="71">
        <v>0.84</v>
      </c>
      <c r="X73" s="71">
        <v>5.9080000000000004</v>
      </c>
      <c r="Y73" s="71">
        <v>5.4720000000000004</v>
      </c>
    </row>
    <row r="74" spans="1:25" x14ac:dyDescent="0.35">
      <c r="A74" s="76" t="str">
        <f t="shared" si="1"/>
        <v>USACM SouthCIDERCAN1PK</v>
      </c>
      <c r="B74" s="4" t="s">
        <v>41</v>
      </c>
      <c r="C74" s="4" t="s">
        <v>12</v>
      </c>
      <c r="D74" s="4" t="s">
        <v>20</v>
      </c>
      <c r="E74" s="4" t="s">
        <v>25</v>
      </c>
      <c r="F74" s="68">
        <v>1802805.0190000001</v>
      </c>
      <c r="G74" s="69">
        <v>-22.754999999999999</v>
      </c>
      <c r="H74" s="68">
        <v>45335.173000000003</v>
      </c>
      <c r="I74" s="69">
        <v>-27.815999999999999</v>
      </c>
      <c r="J74" s="70">
        <v>39.765999999999998</v>
      </c>
      <c r="K74" s="70">
        <v>2.605</v>
      </c>
      <c r="L74" s="71">
        <v>7.2489999999999997</v>
      </c>
      <c r="M74" s="69">
        <v>-1.764</v>
      </c>
      <c r="N74" s="71">
        <v>5.1040000000000001</v>
      </c>
      <c r="O74" s="71">
        <v>5.0620000000000003</v>
      </c>
      <c r="P74" s="68">
        <v>8028772.1710000001</v>
      </c>
      <c r="Q74" s="69">
        <v>-20.9</v>
      </c>
      <c r="R74" s="68">
        <v>208408.315</v>
      </c>
      <c r="S74" s="69">
        <v>-23.763999999999999</v>
      </c>
      <c r="T74" s="70">
        <v>38.524000000000001</v>
      </c>
      <c r="U74" s="70">
        <v>1.3939999999999999</v>
      </c>
      <c r="V74" s="71">
        <v>8.0359999999999996</v>
      </c>
      <c r="W74" s="69">
        <v>-3.1</v>
      </c>
      <c r="X74" s="71">
        <v>6.0270000000000001</v>
      </c>
      <c r="Y74" s="71">
        <v>6.1219999999999999</v>
      </c>
    </row>
    <row r="75" spans="1:25" x14ac:dyDescent="0.35">
      <c r="A75" s="76" t="str">
        <f t="shared" si="1"/>
        <v>USACM SouthCIDERBOTTLE6PK</v>
      </c>
      <c r="B75" s="4" t="s">
        <v>41</v>
      </c>
      <c r="C75" s="4" t="s">
        <v>12</v>
      </c>
      <c r="D75" s="4" t="s">
        <v>19</v>
      </c>
      <c r="E75" s="4" t="s">
        <v>22</v>
      </c>
      <c r="F75" s="68">
        <v>19217967.412999999</v>
      </c>
      <c r="G75" s="71">
        <v>8.7409999999999997</v>
      </c>
      <c r="H75" s="68">
        <v>471346.53100000002</v>
      </c>
      <c r="I75" s="71">
        <v>7.6150000000000002</v>
      </c>
      <c r="J75" s="70">
        <v>40.771999999999998</v>
      </c>
      <c r="K75" s="70">
        <v>0.42199999999999999</v>
      </c>
      <c r="L75" s="71">
        <v>75.195999999999998</v>
      </c>
      <c r="M75" s="69">
        <v>-1.762</v>
      </c>
      <c r="N75" s="71">
        <v>54.404000000000003</v>
      </c>
      <c r="O75" s="71">
        <v>52.624000000000002</v>
      </c>
      <c r="P75" s="68">
        <v>70827397.444999993</v>
      </c>
      <c r="Q75" s="69">
        <v>-1.9</v>
      </c>
      <c r="R75" s="68">
        <v>1745443.912</v>
      </c>
      <c r="S75" s="69">
        <v>-3.4239999999999999</v>
      </c>
      <c r="T75" s="70">
        <v>40.578000000000003</v>
      </c>
      <c r="U75" s="70">
        <v>0.63</v>
      </c>
      <c r="V75" s="71">
        <v>75.412000000000006</v>
      </c>
      <c r="W75" s="69">
        <v>-1.593</v>
      </c>
      <c r="X75" s="71">
        <v>53.164999999999999</v>
      </c>
      <c r="Y75" s="71">
        <v>51.271999999999998</v>
      </c>
    </row>
    <row r="76" spans="1:25" x14ac:dyDescent="0.35">
      <c r="A76" s="76" t="str">
        <f t="shared" si="1"/>
        <v>USACM SouthCIDERBOTTLE12PK</v>
      </c>
      <c r="B76" s="4" t="s">
        <v>41</v>
      </c>
      <c r="C76" s="4" t="s">
        <v>12</v>
      </c>
      <c r="D76" s="4" t="s">
        <v>19</v>
      </c>
      <c r="E76" s="4" t="s">
        <v>23</v>
      </c>
      <c r="F76" s="68">
        <v>5856064.2450000001</v>
      </c>
      <c r="G76" s="71">
        <v>7.7009999999999996</v>
      </c>
      <c r="H76" s="68">
        <v>167731.84599999999</v>
      </c>
      <c r="I76" s="71">
        <v>4.2130000000000001</v>
      </c>
      <c r="J76" s="70">
        <v>34.912999999999997</v>
      </c>
      <c r="K76" s="70">
        <v>1.1299999999999999</v>
      </c>
      <c r="L76" s="71">
        <v>51.991999999999997</v>
      </c>
      <c r="M76" s="71">
        <v>0.40500000000000003</v>
      </c>
      <c r="N76" s="71">
        <v>16.577999999999999</v>
      </c>
      <c r="O76" s="71">
        <v>18.725999999999999</v>
      </c>
      <c r="P76" s="68">
        <v>21435004.423999999</v>
      </c>
      <c r="Q76" s="69">
        <v>-0.755</v>
      </c>
      <c r="R76" s="68">
        <v>621881.56400000001</v>
      </c>
      <c r="S76" s="69">
        <v>-3.36</v>
      </c>
      <c r="T76" s="70">
        <v>34.468000000000004</v>
      </c>
      <c r="U76" s="70">
        <v>0.90500000000000003</v>
      </c>
      <c r="V76" s="71">
        <v>50.843000000000004</v>
      </c>
      <c r="W76" s="69">
        <v>-2.9820000000000002</v>
      </c>
      <c r="X76" s="71">
        <v>16.09</v>
      </c>
      <c r="Y76" s="71">
        <v>18.268000000000001</v>
      </c>
    </row>
    <row r="77" spans="1:25" x14ac:dyDescent="0.35">
      <c r="A77" s="76" t="str">
        <f t="shared" si="1"/>
        <v>USACM SouthCIDERBOTTLE4PK</v>
      </c>
      <c r="B77" s="4" t="s">
        <v>41</v>
      </c>
      <c r="C77" s="4" t="s">
        <v>12</v>
      </c>
      <c r="D77" s="4" t="s">
        <v>19</v>
      </c>
      <c r="E77" s="4" t="s">
        <v>24</v>
      </c>
      <c r="F77" s="68">
        <v>105971.545</v>
      </c>
      <c r="G77" s="71">
        <v>6.8230000000000004</v>
      </c>
      <c r="H77" s="68">
        <v>1575.6089999999999</v>
      </c>
      <c r="I77" s="69">
        <v>-1.0389999999999999</v>
      </c>
      <c r="J77" s="70">
        <v>67.257999999999996</v>
      </c>
      <c r="K77" s="70">
        <v>4.9509999999999996</v>
      </c>
      <c r="L77" s="71">
        <v>1.486</v>
      </c>
      <c r="M77" s="69">
        <v>-0.183</v>
      </c>
      <c r="N77" s="71">
        <v>0.3</v>
      </c>
      <c r="O77" s="71">
        <v>0.17599999999999999</v>
      </c>
      <c r="P77" s="68">
        <v>374523.68699999998</v>
      </c>
      <c r="Q77" s="69">
        <v>-26.17</v>
      </c>
      <c r="R77" s="68">
        <v>5581.1670000000004</v>
      </c>
      <c r="S77" s="69">
        <v>-34.5</v>
      </c>
      <c r="T77" s="70">
        <v>67.105000000000004</v>
      </c>
      <c r="U77" s="70">
        <v>7.5709999999999997</v>
      </c>
      <c r="V77" s="71">
        <v>1.504</v>
      </c>
      <c r="W77" s="69">
        <v>-0.56599999999999995</v>
      </c>
      <c r="X77" s="71">
        <v>0.28100000000000003</v>
      </c>
      <c r="Y77" s="71">
        <v>0.16400000000000001</v>
      </c>
    </row>
    <row r="78" spans="1:25" x14ac:dyDescent="0.35">
      <c r="A78" s="76" t="str">
        <f t="shared" si="1"/>
        <v>USACM SouthCIDERBOTTLE1PK</v>
      </c>
      <c r="B78" s="4" t="s">
        <v>41</v>
      </c>
      <c r="C78" s="4" t="s">
        <v>12</v>
      </c>
      <c r="D78" s="4" t="s">
        <v>19</v>
      </c>
      <c r="E78" s="4" t="s">
        <v>25</v>
      </c>
      <c r="F78" s="68">
        <v>1100384.7709999999</v>
      </c>
      <c r="G78" s="71">
        <v>3.827</v>
      </c>
      <c r="H78" s="68">
        <v>20007.017</v>
      </c>
      <c r="I78" s="71">
        <v>4.3</v>
      </c>
      <c r="J78" s="70">
        <v>55</v>
      </c>
      <c r="K78" s="72">
        <v>-0.251</v>
      </c>
      <c r="L78" s="71">
        <v>8.3219999999999992</v>
      </c>
      <c r="M78" s="69">
        <v>-1.86</v>
      </c>
      <c r="N78" s="71">
        <v>3.1150000000000002</v>
      </c>
      <c r="O78" s="71">
        <v>2.234</v>
      </c>
      <c r="P78" s="68">
        <v>4710559.0470000003</v>
      </c>
      <c r="Q78" s="69">
        <v>-14.132999999999999</v>
      </c>
      <c r="R78" s="68">
        <v>88055.142999999996</v>
      </c>
      <c r="S78" s="69">
        <v>-14.509</v>
      </c>
      <c r="T78" s="70">
        <v>53.496000000000002</v>
      </c>
      <c r="U78" s="70">
        <v>0.23499999999999999</v>
      </c>
      <c r="V78" s="71">
        <v>9.7089999999999996</v>
      </c>
      <c r="W78" s="69">
        <v>-2.1709999999999998</v>
      </c>
      <c r="X78" s="71">
        <v>3.536</v>
      </c>
      <c r="Y78" s="71">
        <v>2.5870000000000002</v>
      </c>
    </row>
    <row r="79" spans="1:25" x14ac:dyDescent="0.35">
      <c r="A79" s="76" t="str">
        <f t="shared" si="1"/>
        <v>USACM SouthCider Other Pack Size</v>
      </c>
      <c r="B79" s="4" t="s">
        <v>41</v>
      </c>
      <c r="C79" s="4"/>
      <c r="D79" s="4"/>
      <c r="E79" s="4" t="s">
        <v>26</v>
      </c>
      <c r="F79" s="68">
        <v>1046779.731</v>
      </c>
      <c r="G79" s="71">
        <v>49.454000000000001</v>
      </c>
      <c r="H79" s="68">
        <v>36298.152999999998</v>
      </c>
      <c r="I79" s="71">
        <v>34.465000000000003</v>
      </c>
      <c r="J79" s="70">
        <v>28.838000000000001</v>
      </c>
      <c r="K79" s="70">
        <v>2.8919999999999999</v>
      </c>
      <c r="L79" s="71">
        <v>8.3770000000000007</v>
      </c>
      <c r="M79" s="71">
        <v>1.3680000000000001</v>
      </c>
      <c r="N79" s="71">
        <v>2.9630000000000001</v>
      </c>
      <c r="O79" s="71">
        <v>4.0529999999999999</v>
      </c>
      <c r="P79" s="68">
        <v>3338718.0819999999</v>
      </c>
      <c r="Q79" s="71">
        <v>67.212000000000003</v>
      </c>
      <c r="R79" s="68">
        <v>116406.355</v>
      </c>
      <c r="S79" s="71">
        <v>60.484000000000002</v>
      </c>
      <c r="T79" s="70">
        <v>28.681999999999999</v>
      </c>
      <c r="U79" s="70">
        <v>1.1539999999999999</v>
      </c>
      <c r="V79" s="71">
        <v>7.39</v>
      </c>
      <c r="W79" s="71">
        <v>1.8149999999999999</v>
      </c>
      <c r="X79" s="71">
        <v>2.5059999999999998</v>
      </c>
      <c r="Y79" s="71">
        <v>3.419</v>
      </c>
    </row>
    <row r="80" spans="1:25" x14ac:dyDescent="0.35">
      <c r="A80" s="76" t="str">
        <f t="shared" si="1"/>
        <v>USACM SouthCider 12 Fluid Oz</v>
      </c>
      <c r="B80" s="4" t="s">
        <v>41</v>
      </c>
      <c r="C80" s="4"/>
      <c r="D80" s="4"/>
      <c r="E80" s="4" t="s">
        <v>27</v>
      </c>
      <c r="F80" s="68">
        <v>31948611.499000002</v>
      </c>
      <c r="G80" s="71">
        <v>6.8609999999999998</v>
      </c>
      <c r="H80" s="68">
        <v>809996.89</v>
      </c>
      <c r="I80" s="71">
        <v>4.6920000000000002</v>
      </c>
      <c r="J80" s="70">
        <v>39.442999999999998</v>
      </c>
      <c r="K80" s="70">
        <v>0.80100000000000005</v>
      </c>
      <c r="L80" s="71">
        <v>79.709999999999994</v>
      </c>
      <c r="M80" s="69">
        <v>-1.7929999999999999</v>
      </c>
      <c r="N80" s="71">
        <v>90.442999999999998</v>
      </c>
      <c r="O80" s="71">
        <v>90.432000000000002</v>
      </c>
      <c r="P80" s="68">
        <v>117990092.68700001</v>
      </c>
      <c r="Q80" s="71">
        <v>2.4380000000000002</v>
      </c>
      <c r="R80" s="68">
        <v>3006296.287</v>
      </c>
      <c r="S80" s="71">
        <v>0.75700000000000001</v>
      </c>
      <c r="T80" s="70">
        <v>39.247999999999998</v>
      </c>
      <c r="U80" s="70">
        <v>0.64500000000000002</v>
      </c>
      <c r="V80" s="71">
        <v>80.055000000000007</v>
      </c>
      <c r="W80" s="69">
        <v>-1.284</v>
      </c>
      <c r="X80" s="71">
        <v>88.566000000000003</v>
      </c>
      <c r="Y80" s="71">
        <v>88.308999999999997</v>
      </c>
    </row>
    <row r="81" spans="1:25" x14ac:dyDescent="0.35">
      <c r="A81" s="76" t="str">
        <f t="shared" si="1"/>
        <v>USACM SouthCider 16 Fluid Oz</v>
      </c>
      <c r="B81" s="4" t="s">
        <v>41</v>
      </c>
      <c r="C81" s="4"/>
      <c r="D81" s="4"/>
      <c r="E81" s="4" t="s">
        <v>28</v>
      </c>
      <c r="F81" s="68">
        <v>2923301.2209999999</v>
      </c>
      <c r="G81" s="69">
        <v>-14.509</v>
      </c>
      <c r="H81" s="68">
        <v>77276.316000000006</v>
      </c>
      <c r="I81" s="69">
        <v>-18.876999999999999</v>
      </c>
      <c r="J81" s="70">
        <v>37.829000000000001</v>
      </c>
      <c r="K81" s="70">
        <v>1.9330000000000001</v>
      </c>
      <c r="L81" s="71">
        <v>10.585000000000001</v>
      </c>
      <c r="M81" s="69">
        <v>-2.1850000000000001</v>
      </c>
      <c r="N81" s="71">
        <v>8.2759999999999998</v>
      </c>
      <c r="O81" s="71">
        <v>8.6280000000000001</v>
      </c>
      <c r="P81" s="68">
        <v>12362968.401000001</v>
      </c>
      <c r="Q81" s="69">
        <v>-9.6310000000000002</v>
      </c>
      <c r="R81" s="68">
        <v>334864.33799999999</v>
      </c>
      <c r="S81" s="69">
        <v>-12.449</v>
      </c>
      <c r="T81" s="70">
        <v>36.918999999999997</v>
      </c>
      <c r="U81" s="70">
        <v>1.151</v>
      </c>
      <c r="V81" s="71">
        <v>11.25</v>
      </c>
      <c r="W81" s="69">
        <v>-4.2000000000000003E-2</v>
      </c>
      <c r="X81" s="71">
        <v>9.2799999999999994</v>
      </c>
      <c r="Y81" s="71">
        <v>9.8369999999999997</v>
      </c>
    </row>
    <row r="82" spans="1:25" x14ac:dyDescent="0.35">
      <c r="A82" s="76" t="str">
        <f t="shared" si="1"/>
        <v>USACM SouthCider 22 Fluid Oz</v>
      </c>
      <c r="B82" s="4" t="s">
        <v>41</v>
      </c>
      <c r="C82" s="4"/>
      <c r="D82" s="4"/>
      <c r="E82" s="4" t="s">
        <v>29</v>
      </c>
      <c r="F82" s="68">
        <v>36211.152999999998</v>
      </c>
      <c r="G82" s="69">
        <v>-44.594000000000001</v>
      </c>
      <c r="H82" s="68">
        <v>486.43200000000002</v>
      </c>
      <c r="I82" s="69">
        <v>-42.13</v>
      </c>
      <c r="J82" s="70">
        <v>74.441999999999993</v>
      </c>
      <c r="K82" s="72">
        <v>-3.31</v>
      </c>
      <c r="L82" s="71">
        <v>1.343</v>
      </c>
      <c r="M82" s="69">
        <v>-0.70399999999999996</v>
      </c>
      <c r="N82" s="71">
        <v>0.10299999999999999</v>
      </c>
      <c r="O82" s="71">
        <v>5.3999999999999999E-2</v>
      </c>
      <c r="P82" s="68">
        <v>323014.41899999999</v>
      </c>
      <c r="Q82" s="69">
        <v>-34.409999999999997</v>
      </c>
      <c r="R82" s="68">
        <v>5202.6139999999996</v>
      </c>
      <c r="S82" s="69">
        <v>-29.215</v>
      </c>
      <c r="T82" s="70">
        <v>62.087000000000003</v>
      </c>
      <c r="U82" s="72">
        <v>-4.9169999999999998</v>
      </c>
      <c r="V82" s="71">
        <v>1.9690000000000001</v>
      </c>
      <c r="W82" s="69">
        <v>-0.82899999999999996</v>
      </c>
      <c r="X82" s="71">
        <v>0.24299999999999999</v>
      </c>
      <c r="Y82" s="71">
        <v>0.153</v>
      </c>
    </row>
    <row r="83" spans="1:25" x14ac:dyDescent="0.35">
      <c r="A83" s="76" t="str">
        <f t="shared" si="1"/>
        <v>USACM SouthCider 25.35 Fluid Oz (750 mL)</v>
      </c>
      <c r="B83" s="4" t="s">
        <v>41</v>
      </c>
      <c r="C83" s="4"/>
      <c r="D83" s="4"/>
      <c r="E83" s="4" t="s">
        <v>30</v>
      </c>
      <c r="F83" s="68">
        <v>117797.716</v>
      </c>
      <c r="G83" s="69">
        <v>-6.3250000000000002</v>
      </c>
      <c r="H83" s="68">
        <v>1385.0170000000001</v>
      </c>
      <c r="I83" s="69">
        <v>-12.9</v>
      </c>
      <c r="J83" s="70">
        <v>85.051000000000002</v>
      </c>
      <c r="K83" s="70">
        <v>5.9690000000000003</v>
      </c>
      <c r="L83" s="71">
        <v>1.605</v>
      </c>
      <c r="M83" s="69">
        <v>-7.0000000000000007E-2</v>
      </c>
      <c r="N83" s="71">
        <v>0.33400000000000002</v>
      </c>
      <c r="O83" s="71">
        <v>0.155</v>
      </c>
      <c r="P83" s="68">
        <v>693367.85800000001</v>
      </c>
      <c r="Q83" s="69">
        <v>-15.974</v>
      </c>
      <c r="R83" s="68">
        <v>12258.859</v>
      </c>
      <c r="S83" s="69">
        <v>-10.378</v>
      </c>
      <c r="T83" s="70">
        <v>56.561</v>
      </c>
      <c r="U83" s="72">
        <v>-3.766</v>
      </c>
      <c r="V83" s="71">
        <v>2.113</v>
      </c>
      <c r="W83" s="69">
        <v>-0.30399999999999999</v>
      </c>
      <c r="X83" s="71">
        <v>0.52100000000000002</v>
      </c>
      <c r="Y83" s="71">
        <v>0.36</v>
      </c>
    </row>
    <row r="84" spans="1:25" x14ac:dyDescent="0.35">
      <c r="A84" s="76" t="str">
        <f t="shared" si="1"/>
        <v>USACM SouthCider All Other Fluid Oz</v>
      </c>
      <c r="B84" s="4" t="s">
        <v>41</v>
      </c>
      <c r="C84" s="4"/>
      <c r="D84" s="4"/>
      <c r="E84" s="4" t="s">
        <v>31</v>
      </c>
      <c r="F84" s="68">
        <v>127877.71799999999</v>
      </c>
      <c r="G84" s="71">
        <v>150.44</v>
      </c>
      <c r="H84" s="68">
        <v>2350.6379999999999</v>
      </c>
      <c r="I84" s="71">
        <v>194.18600000000001</v>
      </c>
      <c r="J84" s="70">
        <v>54.401000000000003</v>
      </c>
      <c r="K84" s="72">
        <v>-9.5030000000000001</v>
      </c>
      <c r="L84" s="71">
        <v>2.1</v>
      </c>
      <c r="M84" s="71">
        <v>0.64</v>
      </c>
      <c r="N84" s="71">
        <v>0.36199999999999999</v>
      </c>
      <c r="O84" s="71">
        <v>0.26200000000000001</v>
      </c>
      <c r="P84" s="68">
        <v>363313.71500000003</v>
      </c>
      <c r="Q84" s="71">
        <v>102.4</v>
      </c>
      <c r="R84" s="68">
        <v>6481.4359999999997</v>
      </c>
      <c r="S84" s="71">
        <v>112.94499999999999</v>
      </c>
      <c r="T84" s="70">
        <v>56.055</v>
      </c>
      <c r="U84" s="72">
        <v>-2.92</v>
      </c>
      <c r="V84" s="71">
        <v>1.746</v>
      </c>
      <c r="W84" s="71">
        <v>0.124</v>
      </c>
      <c r="X84" s="71">
        <v>0.27300000000000002</v>
      </c>
      <c r="Y84" s="71">
        <v>0.19</v>
      </c>
    </row>
    <row r="85" spans="1:25" x14ac:dyDescent="0.35">
      <c r="A85" s="76" t="str">
        <f t="shared" si="1"/>
        <v>USACM SouthCider Apple Flavor</v>
      </c>
      <c r="B85" s="4" t="s">
        <v>41</v>
      </c>
      <c r="C85" s="4"/>
      <c r="D85" s="4"/>
      <c r="E85" s="4" t="s">
        <v>32</v>
      </c>
      <c r="F85" s="68">
        <v>23990329.392000001</v>
      </c>
      <c r="G85" s="71">
        <v>11.129</v>
      </c>
      <c r="H85" s="68">
        <v>618946.97900000005</v>
      </c>
      <c r="I85" s="71">
        <v>8.69</v>
      </c>
      <c r="J85" s="70">
        <v>38.76</v>
      </c>
      <c r="K85" s="70">
        <v>0.85099999999999998</v>
      </c>
      <c r="L85" s="71">
        <v>79.322999999999993</v>
      </c>
      <c r="M85" s="69">
        <v>-0.85</v>
      </c>
      <c r="N85" s="71">
        <v>67.914000000000001</v>
      </c>
      <c r="O85" s="71">
        <v>69.102000000000004</v>
      </c>
      <c r="P85" s="68">
        <v>89146708.150000006</v>
      </c>
      <c r="Q85" s="71">
        <v>3.964</v>
      </c>
      <c r="R85" s="68">
        <v>2315502.9619999998</v>
      </c>
      <c r="S85" s="71">
        <v>2.589</v>
      </c>
      <c r="T85" s="70">
        <v>38.5</v>
      </c>
      <c r="U85" s="70">
        <v>0.51</v>
      </c>
      <c r="V85" s="71">
        <v>79.745999999999995</v>
      </c>
      <c r="W85" s="69">
        <v>-1.1040000000000001</v>
      </c>
      <c r="X85" s="71">
        <v>66.915999999999997</v>
      </c>
      <c r="Y85" s="71">
        <v>68.016999999999996</v>
      </c>
    </row>
    <row r="86" spans="1:25" x14ac:dyDescent="0.35">
      <c r="A86" s="76" t="str">
        <f t="shared" si="1"/>
        <v>USACM SouthCider Pear Flavor</v>
      </c>
      <c r="B86" s="4" t="s">
        <v>41</v>
      </c>
      <c r="C86" s="4"/>
      <c r="D86" s="4"/>
      <c r="E86" s="4" t="s">
        <v>33</v>
      </c>
      <c r="F86" s="68">
        <v>468250.23100000003</v>
      </c>
      <c r="G86" s="71">
        <v>7.508</v>
      </c>
      <c r="H86" s="68">
        <v>10418.561</v>
      </c>
      <c r="I86" s="71">
        <v>3.766</v>
      </c>
      <c r="J86" s="70">
        <v>44.944000000000003</v>
      </c>
      <c r="K86" s="70">
        <v>1.5640000000000001</v>
      </c>
      <c r="L86" s="71">
        <v>5.4160000000000004</v>
      </c>
      <c r="M86" s="69">
        <v>-0.59099999999999997</v>
      </c>
      <c r="N86" s="71">
        <v>1.3260000000000001</v>
      </c>
      <c r="O86" s="71">
        <v>1.163</v>
      </c>
      <c r="P86" s="68">
        <v>1759498.213</v>
      </c>
      <c r="Q86" s="69">
        <v>-8.9730000000000008</v>
      </c>
      <c r="R86" s="68">
        <v>39192.652000000002</v>
      </c>
      <c r="S86" s="69">
        <v>-11.694000000000001</v>
      </c>
      <c r="T86" s="70">
        <v>44.893999999999998</v>
      </c>
      <c r="U86" s="70">
        <v>1.3420000000000001</v>
      </c>
      <c r="V86" s="71">
        <v>5.6020000000000003</v>
      </c>
      <c r="W86" s="69">
        <v>-0.97499999999999998</v>
      </c>
      <c r="X86" s="71">
        <v>1.321</v>
      </c>
      <c r="Y86" s="71">
        <v>1.151</v>
      </c>
    </row>
    <row r="87" spans="1:25" x14ac:dyDescent="0.35">
      <c r="A87" s="76" t="str">
        <f t="shared" si="1"/>
        <v>USACM SouthCider Pineapple Flavor</v>
      </c>
      <c r="B87" s="4" t="s">
        <v>41</v>
      </c>
      <c r="C87" s="4"/>
      <c r="D87" s="4"/>
      <c r="E87" s="4" t="s">
        <v>116</v>
      </c>
      <c r="F87" s="68">
        <v>881436.4</v>
      </c>
      <c r="G87" s="71">
        <v>83.022000000000006</v>
      </c>
      <c r="H87" s="68">
        <v>20333.511999999999</v>
      </c>
      <c r="I87" s="71">
        <v>86.033000000000001</v>
      </c>
      <c r="J87" s="70">
        <v>43.348999999999997</v>
      </c>
      <c r="K87" s="72">
        <v>-0.71299999999999997</v>
      </c>
      <c r="L87" s="71">
        <v>8.4580000000000002</v>
      </c>
      <c r="M87" s="71">
        <v>2.9020000000000001</v>
      </c>
      <c r="N87" s="71">
        <v>2.4950000000000001</v>
      </c>
      <c r="O87" s="71">
        <v>2.27</v>
      </c>
      <c r="P87" s="68">
        <v>2712850.898</v>
      </c>
      <c r="Q87" s="71">
        <v>64.236999999999995</v>
      </c>
      <c r="R87" s="68">
        <v>62181.788</v>
      </c>
      <c r="S87" s="71">
        <v>66.471000000000004</v>
      </c>
      <c r="T87" s="70">
        <v>43.628</v>
      </c>
      <c r="U87" s="72">
        <v>-0.59299999999999997</v>
      </c>
      <c r="V87" s="71">
        <v>7.64</v>
      </c>
      <c r="W87" s="71">
        <v>2.298</v>
      </c>
      <c r="X87" s="71">
        <v>2.036</v>
      </c>
      <c r="Y87" s="71">
        <v>1.827</v>
      </c>
    </row>
    <row r="88" spans="1:25" x14ac:dyDescent="0.35">
      <c r="A88" s="76" t="str">
        <f t="shared" si="1"/>
        <v>USACM SouthCider Rose Flavor</v>
      </c>
      <c r="B88" s="4" t="s">
        <v>41</v>
      </c>
      <c r="C88" s="4"/>
      <c r="D88" s="4"/>
      <c r="E88" s="4" t="s">
        <v>117</v>
      </c>
      <c r="F88" s="68">
        <v>2177536.4160000002</v>
      </c>
      <c r="G88" s="69">
        <v>-50.618000000000002</v>
      </c>
      <c r="H88" s="68">
        <v>54027.417000000001</v>
      </c>
      <c r="I88" s="69">
        <v>-52.619</v>
      </c>
      <c r="J88" s="70">
        <v>40.304000000000002</v>
      </c>
      <c r="K88" s="70">
        <v>1.633</v>
      </c>
      <c r="L88" s="71">
        <v>35.048999999999999</v>
      </c>
      <c r="M88" s="69">
        <v>-28.974</v>
      </c>
      <c r="N88" s="71">
        <v>6.1639999999999997</v>
      </c>
      <c r="O88" s="71">
        <v>6.032</v>
      </c>
      <c r="P88" s="68">
        <v>10914389.676000001</v>
      </c>
      <c r="Q88" s="69">
        <v>-39.24</v>
      </c>
      <c r="R88" s="68">
        <v>276826.03700000001</v>
      </c>
      <c r="S88" s="69">
        <v>-40.531999999999996</v>
      </c>
      <c r="T88" s="70">
        <v>39.427</v>
      </c>
      <c r="U88" s="70">
        <v>0.83799999999999997</v>
      </c>
      <c r="V88" s="71">
        <v>47.606999999999999</v>
      </c>
      <c r="W88" s="69">
        <v>-14.138</v>
      </c>
      <c r="X88" s="71">
        <v>8.1929999999999996</v>
      </c>
      <c r="Y88" s="71">
        <v>8.1319999999999997</v>
      </c>
    </row>
    <row r="89" spans="1:25" x14ac:dyDescent="0.35">
      <c r="A89" s="76" t="str">
        <f t="shared" si="1"/>
        <v>USACM SouthCider Cherry Flavor</v>
      </c>
      <c r="B89" s="4" t="s">
        <v>41</v>
      </c>
      <c r="C89" s="4"/>
      <c r="D89" s="4"/>
      <c r="E89" s="4" t="s">
        <v>118</v>
      </c>
      <c r="F89" s="68">
        <v>193503.25200000001</v>
      </c>
      <c r="G89" s="71">
        <v>21.81</v>
      </c>
      <c r="H89" s="68">
        <v>4368.2020000000002</v>
      </c>
      <c r="I89" s="71">
        <v>23.175999999999998</v>
      </c>
      <c r="J89" s="70">
        <v>44.298000000000002</v>
      </c>
      <c r="K89" s="72">
        <v>-0.497</v>
      </c>
      <c r="L89" s="71">
        <v>1.931</v>
      </c>
      <c r="M89" s="69">
        <v>-6.8000000000000005E-2</v>
      </c>
      <c r="N89" s="71">
        <v>0.54800000000000004</v>
      </c>
      <c r="O89" s="71">
        <v>0.48799999999999999</v>
      </c>
      <c r="P89" s="68">
        <v>659014.71900000004</v>
      </c>
      <c r="Q89" s="69">
        <v>-8.4280000000000008</v>
      </c>
      <c r="R89" s="68">
        <v>14934.529</v>
      </c>
      <c r="S89" s="69">
        <v>-10.083</v>
      </c>
      <c r="T89" s="70">
        <v>44.127000000000002</v>
      </c>
      <c r="U89" s="70">
        <v>0.79800000000000004</v>
      </c>
      <c r="V89" s="71">
        <v>1.79</v>
      </c>
      <c r="W89" s="69">
        <v>-1.3260000000000001</v>
      </c>
      <c r="X89" s="71">
        <v>0.495</v>
      </c>
      <c r="Y89" s="71">
        <v>0.439</v>
      </c>
    </row>
    <row r="90" spans="1:25" x14ac:dyDescent="0.35">
      <c r="A90" s="76" t="str">
        <f t="shared" si="1"/>
        <v>USACM SouthCider - Hopped</v>
      </c>
      <c r="B90" s="4" t="s">
        <v>41</v>
      </c>
      <c r="C90" s="4"/>
      <c r="D90" s="4"/>
      <c r="E90" s="4" t="s">
        <v>120</v>
      </c>
      <c r="F90" s="68">
        <v>52045.358999999997</v>
      </c>
      <c r="G90" s="71">
        <v>37.414000000000001</v>
      </c>
      <c r="H90" s="68">
        <v>657.98599999999999</v>
      </c>
      <c r="I90" s="71">
        <v>196.86799999999999</v>
      </c>
      <c r="J90" s="70">
        <v>79.097999999999999</v>
      </c>
      <c r="K90" s="72">
        <v>-91.784999999999997</v>
      </c>
      <c r="L90" s="71">
        <v>0.88</v>
      </c>
      <c r="M90" s="71">
        <v>0.46100000000000002</v>
      </c>
      <c r="N90" s="71">
        <v>0.14699999999999999</v>
      </c>
      <c r="O90" s="71">
        <v>7.3999999999999996E-2</v>
      </c>
      <c r="P90" s="68">
        <v>213534.30799999999</v>
      </c>
      <c r="Q90" s="71">
        <v>176.73500000000001</v>
      </c>
      <c r="R90" s="68">
        <v>1814.1030000000001</v>
      </c>
      <c r="S90" s="71">
        <v>216.75299999999999</v>
      </c>
      <c r="T90" s="70">
        <v>117.708</v>
      </c>
      <c r="U90" s="72">
        <v>-17.021000000000001</v>
      </c>
      <c r="V90" s="71">
        <v>0.64200000000000002</v>
      </c>
      <c r="W90" s="71">
        <v>0.26</v>
      </c>
      <c r="X90" s="71">
        <v>0.16</v>
      </c>
      <c r="Y90" s="71">
        <v>5.2999999999999999E-2</v>
      </c>
    </row>
    <row r="91" spans="1:25" x14ac:dyDescent="0.35">
      <c r="A91" s="76" t="str">
        <f t="shared" si="1"/>
        <v xml:space="preserve">USACM SouthCider - Botanical </v>
      </c>
      <c r="B91" s="4" t="s">
        <v>41</v>
      </c>
      <c r="C91" s="4"/>
      <c r="D91" s="4"/>
      <c r="E91" s="4" t="s">
        <v>206</v>
      </c>
      <c r="F91" s="68">
        <v>120649.357</v>
      </c>
      <c r="G91" s="71">
        <v>5.8179999999999996</v>
      </c>
      <c r="H91" s="68">
        <v>2036.086</v>
      </c>
      <c r="I91" s="71">
        <v>7.0540000000000003</v>
      </c>
      <c r="J91" s="70">
        <v>59.256</v>
      </c>
      <c r="K91" s="72">
        <v>-0.69199999999999995</v>
      </c>
      <c r="L91" s="71">
        <v>2.605</v>
      </c>
      <c r="M91" s="71">
        <v>0.246</v>
      </c>
      <c r="N91" s="71">
        <v>0.34200000000000003</v>
      </c>
      <c r="O91" s="71">
        <v>0.22700000000000001</v>
      </c>
      <c r="P91" s="68">
        <v>454161.72399999999</v>
      </c>
      <c r="Q91" s="71">
        <v>17.155999999999999</v>
      </c>
      <c r="R91" s="68">
        <v>7541.3190000000004</v>
      </c>
      <c r="S91" s="71">
        <v>20.594999999999999</v>
      </c>
      <c r="T91" s="70">
        <v>60.222999999999999</v>
      </c>
      <c r="U91" s="72">
        <v>-1.768</v>
      </c>
      <c r="V91" s="71">
        <v>2.3460000000000001</v>
      </c>
      <c r="W91" s="71">
        <v>0.184</v>
      </c>
      <c r="X91" s="71">
        <v>0.34100000000000003</v>
      </c>
      <c r="Y91" s="71">
        <v>0.222</v>
      </c>
    </row>
    <row r="92" spans="1:25" x14ac:dyDescent="0.35">
      <c r="A92" s="76" t="str">
        <f t="shared" si="1"/>
        <v>USACM SouthCider - Spiced and Blends</v>
      </c>
      <c r="B92" s="4" t="s">
        <v>41</v>
      </c>
      <c r="C92" s="4"/>
      <c r="D92" s="4"/>
      <c r="E92" s="4" t="s">
        <v>121</v>
      </c>
      <c r="F92" s="68">
        <v>46424.557000000001</v>
      </c>
      <c r="G92" s="69">
        <v>-1.677</v>
      </c>
      <c r="H92" s="68">
        <v>860.404</v>
      </c>
      <c r="I92" s="71">
        <v>0.52</v>
      </c>
      <c r="J92" s="70">
        <v>53.957000000000001</v>
      </c>
      <c r="K92" s="72">
        <v>-1.2050000000000001</v>
      </c>
      <c r="L92" s="71">
        <v>1.3340000000000001</v>
      </c>
      <c r="M92" s="69">
        <v>-0.24399999999999999</v>
      </c>
      <c r="N92" s="71">
        <v>0.13100000000000001</v>
      </c>
      <c r="O92" s="71">
        <v>9.6000000000000002E-2</v>
      </c>
      <c r="P92" s="68">
        <v>200029.55</v>
      </c>
      <c r="Q92" s="71">
        <v>6.508</v>
      </c>
      <c r="R92" s="68">
        <v>3579.46</v>
      </c>
      <c r="S92" s="71">
        <v>5.13</v>
      </c>
      <c r="T92" s="70">
        <v>55.883000000000003</v>
      </c>
      <c r="U92" s="70">
        <v>0.72299999999999998</v>
      </c>
      <c r="V92" s="71">
        <v>1.4339999999999999</v>
      </c>
      <c r="W92" s="69">
        <v>-2.9000000000000001E-2</v>
      </c>
      <c r="X92" s="71">
        <v>0.15</v>
      </c>
      <c r="Y92" s="71">
        <v>0.105</v>
      </c>
    </row>
    <row r="93" spans="1:25" x14ac:dyDescent="0.35">
      <c r="A93" s="76" t="str">
        <f t="shared" si="1"/>
        <v>USACM SouthCider - Berry/Berry Fruit Blends</v>
      </c>
      <c r="B93" s="4" t="s">
        <v>41</v>
      </c>
      <c r="C93" s="4"/>
      <c r="D93" s="4"/>
      <c r="E93" s="4" t="s">
        <v>122</v>
      </c>
      <c r="F93" s="68">
        <v>193503.25200000001</v>
      </c>
      <c r="G93" s="71">
        <v>21.734000000000002</v>
      </c>
      <c r="H93" s="68">
        <v>4368.2020000000002</v>
      </c>
      <c r="I93" s="71">
        <v>23.128</v>
      </c>
      <c r="J93" s="70">
        <v>44.298000000000002</v>
      </c>
      <c r="K93" s="72">
        <v>-0.50800000000000001</v>
      </c>
      <c r="L93" s="71">
        <v>1.931</v>
      </c>
      <c r="M93" s="69">
        <v>-7.2999999999999995E-2</v>
      </c>
      <c r="N93" s="71">
        <v>0.54800000000000004</v>
      </c>
      <c r="O93" s="71">
        <v>0.48799999999999999</v>
      </c>
      <c r="P93" s="68">
        <v>659079.85900000005</v>
      </c>
      <c r="Q93" s="69">
        <v>-8.6669999999999998</v>
      </c>
      <c r="R93" s="68">
        <v>14934.762000000001</v>
      </c>
      <c r="S93" s="69">
        <v>-10.234999999999999</v>
      </c>
      <c r="T93" s="70">
        <v>44.131</v>
      </c>
      <c r="U93" s="70">
        <v>0.75800000000000001</v>
      </c>
      <c r="V93" s="71">
        <v>1.79</v>
      </c>
      <c r="W93" s="69">
        <v>-1.34</v>
      </c>
      <c r="X93" s="71">
        <v>0.495</v>
      </c>
      <c r="Y93" s="71">
        <v>0.439</v>
      </c>
    </row>
    <row r="94" spans="1:25" x14ac:dyDescent="0.35">
      <c r="A94" s="76" t="str">
        <f t="shared" si="1"/>
        <v>USACM SouthCider Sours</v>
      </c>
      <c r="B94" s="4" t="s">
        <v>41</v>
      </c>
      <c r="C94" s="4"/>
      <c r="D94" s="4"/>
      <c r="E94" s="4" t="s">
        <v>123</v>
      </c>
      <c r="F94" s="68">
        <v>61723.896999999997</v>
      </c>
      <c r="G94" s="71">
        <v>0.71099999999999997</v>
      </c>
      <c r="H94" s="68">
        <v>930.92499999999995</v>
      </c>
      <c r="I94" s="69">
        <v>-3.5000000000000003E-2</v>
      </c>
      <c r="J94" s="70">
        <v>66.304000000000002</v>
      </c>
      <c r="K94" s="70">
        <v>0.49099999999999999</v>
      </c>
      <c r="L94" s="71">
        <v>0.871</v>
      </c>
      <c r="M94" s="71">
        <v>2.5999999999999999E-2</v>
      </c>
      <c r="N94" s="71">
        <v>0.17499999999999999</v>
      </c>
      <c r="O94" s="71">
        <v>0.104</v>
      </c>
      <c r="P94" s="68">
        <v>248022.86900000001</v>
      </c>
      <c r="Q94" s="71">
        <v>4.2629999999999999</v>
      </c>
      <c r="R94" s="68">
        <v>3723.491</v>
      </c>
      <c r="S94" s="71">
        <v>4.3280000000000003</v>
      </c>
      <c r="T94" s="70">
        <v>66.61</v>
      </c>
      <c r="U94" s="72">
        <v>-4.2000000000000003E-2</v>
      </c>
      <c r="V94" s="71">
        <v>0.9</v>
      </c>
      <c r="W94" s="71">
        <v>0.376</v>
      </c>
      <c r="X94" s="71">
        <v>0.186</v>
      </c>
      <c r="Y94" s="71">
        <v>0.109</v>
      </c>
    </row>
    <row r="95" spans="1:25" x14ac:dyDescent="0.35">
      <c r="A95" s="76" t="str">
        <f t="shared" si="1"/>
        <v xml:space="preserve">USACM SouthCider All Other Flavor </v>
      </c>
      <c r="B95" s="4" t="s">
        <v>41</v>
      </c>
      <c r="C95" s="4"/>
      <c r="D95" s="4"/>
      <c r="E95" s="4" t="s">
        <v>207</v>
      </c>
      <c r="F95" s="68">
        <v>5364235.3470000001</v>
      </c>
      <c r="G95" s="71">
        <v>5.931</v>
      </c>
      <c r="H95" s="68">
        <v>139531.79300000001</v>
      </c>
      <c r="I95" s="71">
        <v>2.0979999999999999</v>
      </c>
      <c r="J95" s="70">
        <v>38.445</v>
      </c>
      <c r="K95" s="70">
        <v>1.391</v>
      </c>
      <c r="L95" s="71">
        <v>33.143999999999998</v>
      </c>
      <c r="M95" s="69">
        <v>-9.9269999999999996</v>
      </c>
      <c r="N95" s="71">
        <v>15.186</v>
      </c>
      <c r="O95" s="71">
        <v>15.577999999999999</v>
      </c>
      <c r="P95" s="68">
        <v>19601737.982999999</v>
      </c>
      <c r="Q95" s="71">
        <v>15.689</v>
      </c>
      <c r="R95" s="68">
        <v>513586.24400000001</v>
      </c>
      <c r="S95" s="71">
        <v>11.34</v>
      </c>
      <c r="T95" s="70">
        <v>38.165999999999997</v>
      </c>
      <c r="U95" s="70">
        <v>1.4339999999999999</v>
      </c>
      <c r="V95" s="71">
        <v>36.94</v>
      </c>
      <c r="W95" s="69">
        <v>-3.972</v>
      </c>
      <c r="X95" s="71">
        <v>14.714</v>
      </c>
      <c r="Y95" s="71">
        <v>15.086</v>
      </c>
    </row>
    <row r="96" spans="1:25" x14ac:dyDescent="0.35">
      <c r="A96" s="76" t="str">
        <f t="shared" si="1"/>
        <v>USACM SouthCider Apple Flavor NATIONAL BRANDS</v>
      </c>
      <c r="B96" s="4" t="s">
        <v>41</v>
      </c>
      <c r="C96" s="4"/>
      <c r="D96" s="4"/>
      <c r="E96" s="4" t="s">
        <v>35</v>
      </c>
      <c r="F96" s="68">
        <v>16976949.440000001</v>
      </c>
      <c r="G96" s="71">
        <v>7.7359999999999998</v>
      </c>
      <c r="H96" s="68">
        <v>438084.26500000001</v>
      </c>
      <c r="I96" s="71">
        <v>4.0919999999999996</v>
      </c>
      <c r="J96" s="70">
        <v>38.753</v>
      </c>
      <c r="K96" s="70">
        <v>1.3109999999999999</v>
      </c>
      <c r="L96" s="71">
        <v>78.122</v>
      </c>
      <c r="M96" s="69">
        <v>-0.877</v>
      </c>
      <c r="N96" s="71">
        <v>48.06</v>
      </c>
      <c r="O96" s="71">
        <v>48.91</v>
      </c>
      <c r="P96" s="68">
        <v>64052403.645000003</v>
      </c>
      <c r="Q96" s="69">
        <v>-0.78400000000000003</v>
      </c>
      <c r="R96" s="68">
        <v>1675452.9939999999</v>
      </c>
      <c r="S96" s="69">
        <v>-2.6030000000000002</v>
      </c>
      <c r="T96" s="70">
        <v>38.229999999999997</v>
      </c>
      <c r="U96" s="70">
        <v>0.70099999999999996</v>
      </c>
      <c r="V96" s="71">
        <v>78.149000000000001</v>
      </c>
      <c r="W96" s="69">
        <v>-1.054</v>
      </c>
      <c r="X96" s="71">
        <v>48.079000000000001</v>
      </c>
      <c r="Y96" s="71">
        <v>49.216000000000001</v>
      </c>
    </row>
    <row r="97" spans="1:25" x14ac:dyDescent="0.35">
      <c r="A97" s="76" t="str">
        <f t="shared" si="1"/>
        <v>USACM SouthCider Pear Flavor NATIONAL BRANDS</v>
      </c>
      <c r="B97" s="4" t="s">
        <v>41</v>
      </c>
      <c r="C97" s="4"/>
      <c r="D97" s="4"/>
      <c r="E97" s="4" t="s">
        <v>36</v>
      </c>
      <c r="F97" s="68">
        <v>139285.91099999999</v>
      </c>
      <c r="G97" s="69">
        <v>-15.4</v>
      </c>
      <c r="H97" s="68">
        <v>3517.0079999999998</v>
      </c>
      <c r="I97" s="69">
        <v>-14.127000000000001</v>
      </c>
      <c r="J97" s="70">
        <v>39.603999999999999</v>
      </c>
      <c r="K97" s="72">
        <v>-0.59499999999999997</v>
      </c>
      <c r="L97" s="71">
        <v>1.4890000000000001</v>
      </c>
      <c r="M97" s="69">
        <v>-0.64300000000000002</v>
      </c>
      <c r="N97" s="71">
        <v>0.39400000000000002</v>
      </c>
      <c r="O97" s="71">
        <v>0.39300000000000002</v>
      </c>
      <c r="P97" s="68">
        <v>554509.88100000005</v>
      </c>
      <c r="Q97" s="69">
        <v>-36.828000000000003</v>
      </c>
      <c r="R97" s="68">
        <v>13902.704</v>
      </c>
      <c r="S97" s="69">
        <v>-36.520000000000003</v>
      </c>
      <c r="T97" s="70">
        <v>39.884999999999998</v>
      </c>
      <c r="U97" s="72">
        <v>-0.19500000000000001</v>
      </c>
      <c r="V97" s="71">
        <v>1.6419999999999999</v>
      </c>
      <c r="W97" s="69">
        <v>-1.34</v>
      </c>
      <c r="X97" s="71">
        <v>0.41599999999999998</v>
      </c>
      <c r="Y97" s="71">
        <v>0.40799999999999997</v>
      </c>
    </row>
    <row r="98" spans="1:25" x14ac:dyDescent="0.35">
      <c r="A98" s="76" t="str">
        <f t="shared" si="1"/>
        <v>USACM SouthCider Rose Flavor NATIONAL BRANDS</v>
      </c>
      <c r="B98" s="4" t="s">
        <v>41</v>
      </c>
      <c r="C98" s="4"/>
      <c r="D98" s="4"/>
      <c r="E98" s="4" t="s">
        <v>125</v>
      </c>
      <c r="F98" s="68">
        <v>1579118.0060000001</v>
      </c>
      <c r="G98" s="69">
        <v>-57.713999999999999</v>
      </c>
      <c r="H98" s="68">
        <v>39296.118999999999</v>
      </c>
      <c r="I98" s="69">
        <v>-59.664999999999999</v>
      </c>
      <c r="J98" s="70">
        <v>40.185000000000002</v>
      </c>
      <c r="K98" s="70">
        <v>1.8540000000000001</v>
      </c>
      <c r="L98" s="71">
        <v>32.444000000000003</v>
      </c>
      <c r="M98" s="69">
        <v>-30.459</v>
      </c>
      <c r="N98" s="71">
        <v>4.47</v>
      </c>
      <c r="O98" s="71">
        <v>4.3869999999999996</v>
      </c>
      <c r="P98" s="68">
        <v>8602853.8460000008</v>
      </c>
      <c r="Q98" s="69">
        <v>-45.347000000000001</v>
      </c>
      <c r="R98" s="68">
        <v>220143.29399999999</v>
      </c>
      <c r="S98" s="69">
        <v>-46.546999999999997</v>
      </c>
      <c r="T98" s="70">
        <v>39.078000000000003</v>
      </c>
      <c r="U98" s="70">
        <v>0.85699999999999998</v>
      </c>
      <c r="V98" s="71">
        <v>45.179000000000002</v>
      </c>
      <c r="W98" s="69">
        <v>-15.712</v>
      </c>
      <c r="X98" s="71">
        <v>6.4580000000000002</v>
      </c>
      <c r="Y98" s="71">
        <v>6.4669999999999996</v>
      </c>
    </row>
    <row r="99" spans="1:25" x14ac:dyDescent="0.35">
      <c r="A99" s="76" t="str">
        <f t="shared" si="1"/>
        <v>USACM SouthCider Cherry Flavor NATIONAL BRANDS</v>
      </c>
      <c r="B99" s="4" t="s">
        <v>41</v>
      </c>
      <c r="C99" s="4"/>
      <c r="D99" s="4"/>
      <c r="E99" s="4" t="s">
        <v>126</v>
      </c>
      <c r="F99" s="68">
        <v>1690.066</v>
      </c>
      <c r="G99" s="69">
        <v>-77.146000000000001</v>
      </c>
      <c r="H99" s="68">
        <v>41.091999999999999</v>
      </c>
      <c r="I99" s="69">
        <v>-77.78</v>
      </c>
      <c r="J99" s="70">
        <v>41.128999999999998</v>
      </c>
      <c r="K99" s="70">
        <v>1.1399999999999999</v>
      </c>
      <c r="L99" s="71">
        <v>7.0000000000000001E-3</v>
      </c>
      <c r="M99" s="69">
        <v>-0.18099999999999999</v>
      </c>
      <c r="N99" s="71">
        <v>5.0000000000000001E-3</v>
      </c>
      <c r="O99" s="71">
        <v>5.0000000000000001E-3</v>
      </c>
      <c r="P99" s="68">
        <v>11387.737999999999</v>
      </c>
      <c r="Q99" s="69">
        <v>-95.239000000000004</v>
      </c>
      <c r="R99" s="68">
        <v>265.53199999999998</v>
      </c>
      <c r="S99" s="69">
        <v>-95.471000000000004</v>
      </c>
      <c r="T99" s="70">
        <v>42.887</v>
      </c>
      <c r="U99" s="70">
        <v>2.0830000000000002</v>
      </c>
      <c r="V99" s="71">
        <v>2.8000000000000001E-2</v>
      </c>
      <c r="W99" s="69">
        <v>-1.786</v>
      </c>
      <c r="X99" s="71">
        <v>8.9999999999999993E-3</v>
      </c>
      <c r="Y99" s="71">
        <v>8.0000000000000002E-3</v>
      </c>
    </row>
    <row r="100" spans="1:25" x14ac:dyDescent="0.35">
      <c r="A100" s="76" t="str">
        <f t="shared" si="1"/>
        <v>USACM SouthCider - Hopped NATIONAL BRANDS</v>
      </c>
      <c r="B100" s="4" t="s">
        <v>41</v>
      </c>
      <c r="C100" s="4"/>
      <c r="D100" s="4"/>
      <c r="E100" s="4" t="s">
        <v>127</v>
      </c>
      <c r="F100" s="73"/>
      <c r="G100" s="73"/>
      <c r="H100" s="73"/>
      <c r="I100" s="73"/>
      <c r="J100" s="73"/>
      <c r="K100" s="73"/>
      <c r="L100" s="73"/>
      <c r="M100" s="73"/>
      <c r="N100" s="73"/>
      <c r="O100" s="73"/>
      <c r="P100" s="68"/>
      <c r="Q100" s="69">
        <v>-100</v>
      </c>
      <c r="R100" s="68"/>
      <c r="S100" s="69">
        <v>-100</v>
      </c>
      <c r="T100" s="70"/>
      <c r="U100" s="72">
        <v>-35.207999999999998</v>
      </c>
      <c r="V100" s="71"/>
      <c r="W100" s="69">
        <v>-2E-3</v>
      </c>
      <c r="X100" s="71"/>
      <c r="Y100" s="71"/>
    </row>
    <row r="101" spans="1:25" x14ac:dyDescent="0.35">
      <c r="A101" s="76" t="str">
        <f t="shared" si="1"/>
        <v>USACM SouthCider - Spiced and Blends NATIONAL BRANDS</v>
      </c>
      <c r="B101" s="4" t="s">
        <v>41</v>
      </c>
      <c r="C101" s="4"/>
      <c r="D101" s="4"/>
      <c r="E101" s="4" t="s">
        <v>129</v>
      </c>
      <c r="F101" s="68">
        <v>2088.9090000000001</v>
      </c>
      <c r="G101" s="71">
        <v>136.89500000000001</v>
      </c>
      <c r="H101" s="68">
        <v>52.274999999999999</v>
      </c>
      <c r="I101" s="71">
        <v>151.11699999999999</v>
      </c>
      <c r="J101" s="70">
        <v>39.96</v>
      </c>
      <c r="K101" s="72">
        <v>-2.399</v>
      </c>
      <c r="L101" s="71">
        <v>6.0000000000000001E-3</v>
      </c>
      <c r="M101" s="71">
        <v>5.0000000000000001E-3</v>
      </c>
      <c r="N101" s="71">
        <v>6.0000000000000001E-3</v>
      </c>
      <c r="O101" s="71">
        <v>6.0000000000000001E-3</v>
      </c>
      <c r="P101" s="68">
        <v>4470.1400000000003</v>
      </c>
      <c r="Q101" s="71">
        <v>361.28100000000001</v>
      </c>
      <c r="R101" s="68">
        <v>115.005</v>
      </c>
      <c r="S101" s="71">
        <v>391.411</v>
      </c>
      <c r="T101" s="70">
        <v>38.869</v>
      </c>
      <c r="U101" s="72">
        <v>-2.5390000000000001</v>
      </c>
      <c r="V101" s="71">
        <v>2E-3</v>
      </c>
      <c r="W101" s="71">
        <v>1E-3</v>
      </c>
      <c r="X101" s="71">
        <v>3.0000000000000001E-3</v>
      </c>
      <c r="Y101" s="71">
        <v>3.0000000000000001E-3</v>
      </c>
    </row>
    <row r="102" spans="1:25" x14ac:dyDescent="0.35">
      <c r="A102" s="76" t="str">
        <f t="shared" si="1"/>
        <v>USACM SouthCider - Berry/Berry Fruit Blends NATIONAL BRANDS</v>
      </c>
      <c r="B102" s="4" t="s">
        <v>41</v>
      </c>
      <c r="C102" s="4"/>
      <c r="D102" s="4"/>
      <c r="E102" s="4" t="s">
        <v>130</v>
      </c>
      <c r="F102" s="68">
        <v>1690.066</v>
      </c>
      <c r="G102" s="69">
        <v>-77.146000000000001</v>
      </c>
      <c r="H102" s="68">
        <v>41.091999999999999</v>
      </c>
      <c r="I102" s="69">
        <v>-77.78</v>
      </c>
      <c r="J102" s="70">
        <v>41.128999999999998</v>
      </c>
      <c r="K102" s="70">
        <v>1.1399999999999999</v>
      </c>
      <c r="L102" s="71">
        <v>7.0000000000000001E-3</v>
      </c>
      <c r="M102" s="69">
        <v>-0.18099999999999999</v>
      </c>
      <c r="N102" s="71">
        <v>5.0000000000000001E-3</v>
      </c>
      <c r="O102" s="71">
        <v>5.0000000000000001E-3</v>
      </c>
      <c r="P102" s="68">
        <v>11387.737999999999</v>
      </c>
      <c r="Q102" s="69">
        <v>-95.239000000000004</v>
      </c>
      <c r="R102" s="68">
        <v>265.53199999999998</v>
      </c>
      <c r="S102" s="69">
        <v>-95.471000000000004</v>
      </c>
      <c r="T102" s="70">
        <v>42.887</v>
      </c>
      <c r="U102" s="70">
        <v>2.0830000000000002</v>
      </c>
      <c r="V102" s="71">
        <v>2.8000000000000001E-2</v>
      </c>
      <c r="W102" s="69">
        <v>-1.786</v>
      </c>
      <c r="X102" s="71">
        <v>8.9999999999999993E-3</v>
      </c>
      <c r="Y102" s="71">
        <v>8.0000000000000002E-3</v>
      </c>
    </row>
    <row r="103" spans="1:25" x14ac:dyDescent="0.35">
      <c r="A103" s="76" t="str">
        <f t="shared" si="1"/>
        <v>USACM SouthCider All Other Flavor NATIONAL BRANDS</v>
      </c>
      <c r="B103" s="4" t="s">
        <v>41</v>
      </c>
      <c r="C103" s="4"/>
      <c r="D103" s="4"/>
      <c r="E103" s="4" t="s">
        <v>37</v>
      </c>
      <c r="F103" s="68">
        <v>1366491.6740000001</v>
      </c>
      <c r="G103" s="69">
        <v>-38.853999999999999</v>
      </c>
      <c r="H103" s="68">
        <v>38805.802000000003</v>
      </c>
      <c r="I103" s="69">
        <v>-39.904000000000003</v>
      </c>
      <c r="J103" s="70">
        <v>35.213999999999999</v>
      </c>
      <c r="K103" s="70">
        <v>0.60499999999999998</v>
      </c>
      <c r="L103" s="71">
        <v>20.893000000000001</v>
      </c>
      <c r="M103" s="69">
        <v>-15.42</v>
      </c>
      <c r="N103" s="71">
        <v>3.8679999999999999</v>
      </c>
      <c r="O103" s="71">
        <v>4.3330000000000002</v>
      </c>
      <c r="P103" s="68">
        <v>6334665.9579999996</v>
      </c>
      <c r="Q103" s="69">
        <v>-18.004000000000001</v>
      </c>
      <c r="R103" s="68">
        <v>179085.272</v>
      </c>
      <c r="S103" s="69">
        <v>-20.759</v>
      </c>
      <c r="T103" s="70">
        <v>35.372</v>
      </c>
      <c r="U103" s="70">
        <v>1.1879999999999999</v>
      </c>
      <c r="V103" s="71">
        <v>27.568000000000001</v>
      </c>
      <c r="W103" s="69">
        <v>-6.3310000000000004</v>
      </c>
      <c r="X103" s="71">
        <v>4.7549999999999999</v>
      </c>
      <c r="Y103" s="71">
        <v>5.2610000000000001</v>
      </c>
    </row>
    <row r="104" spans="1:25" x14ac:dyDescent="0.35">
      <c r="A104" s="76" t="str">
        <f t="shared" si="1"/>
        <v>USACM SouthCider Apple Flavor ex. REGIONAL/LOCAL BRANDS</v>
      </c>
      <c r="B104" s="4" t="s">
        <v>41</v>
      </c>
      <c r="C104" s="4"/>
      <c r="D104" s="4"/>
      <c r="E104" s="4" t="s">
        <v>38</v>
      </c>
      <c r="F104" s="68">
        <v>7013379.9529999997</v>
      </c>
      <c r="G104" s="71">
        <v>20.3</v>
      </c>
      <c r="H104" s="68">
        <v>180862.71400000001</v>
      </c>
      <c r="I104" s="71">
        <v>21.713000000000001</v>
      </c>
      <c r="J104" s="70">
        <v>38.777000000000001</v>
      </c>
      <c r="K104" s="72">
        <v>-0.45600000000000002</v>
      </c>
      <c r="L104" s="71">
        <v>27.567</v>
      </c>
      <c r="M104" s="71">
        <v>2.456</v>
      </c>
      <c r="N104" s="71">
        <v>19.853999999999999</v>
      </c>
      <c r="O104" s="71">
        <v>20.192</v>
      </c>
      <c r="P104" s="68">
        <v>25094304.504999999</v>
      </c>
      <c r="Q104" s="71">
        <v>18.431999999999999</v>
      </c>
      <c r="R104" s="68">
        <v>640049.96799999999</v>
      </c>
      <c r="S104" s="71">
        <v>19.225000000000001</v>
      </c>
      <c r="T104" s="70">
        <v>39.207000000000001</v>
      </c>
      <c r="U104" s="72">
        <v>-0.26200000000000001</v>
      </c>
      <c r="V104" s="71">
        <v>26.495999999999999</v>
      </c>
      <c r="W104" s="71">
        <v>0.80600000000000005</v>
      </c>
      <c r="X104" s="71">
        <v>18.835999999999999</v>
      </c>
      <c r="Y104" s="71">
        <v>18.800999999999998</v>
      </c>
    </row>
    <row r="105" spans="1:25" x14ac:dyDescent="0.35">
      <c r="A105" s="76" t="str">
        <f t="shared" si="1"/>
        <v>USACM SouthCider Pear Flavor ex. REGIONAL/LOCAL BRANDS</v>
      </c>
      <c r="B105" s="4" t="s">
        <v>41</v>
      </c>
      <c r="C105" s="4"/>
      <c r="D105" s="4"/>
      <c r="E105" s="4" t="s">
        <v>39</v>
      </c>
      <c r="F105" s="68">
        <v>328964.32</v>
      </c>
      <c r="G105" s="71">
        <v>21.428999999999998</v>
      </c>
      <c r="H105" s="68">
        <v>6901.5529999999999</v>
      </c>
      <c r="I105" s="71">
        <v>16.094000000000001</v>
      </c>
      <c r="J105" s="70">
        <v>47.664999999999999</v>
      </c>
      <c r="K105" s="70">
        <v>2.0939999999999999</v>
      </c>
      <c r="L105" s="71">
        <v>4.6529999999999996</v>
      </c>
      <c r="M105" s="69">
        <v>-0.28100000000000003</v>
      </c>
      <c r="N105" s="71">
        <v>0.93100000000000005</v>
      </c>
      <c r="O105" s="71">
        <v>0.77100000000000002</v>
      </c>
      <c r="P105" s="68">
        <v>1204988.3319999999</v>
      </c>
      <c r="Q105" s="71">
        <v>14.2</v>
      </c>
      <c r="R105" s="68">
        <v>25289.948</v>
      </c>
      <c r="S105" s="71">
        <v>12.492000000000001</v>
      </c>
      <c r="T105" s="70">
        <v>47.646999999999998</v>
      </c>
      <c r="U105" s="70">
        <v>0.71299999999999997</v>
      </c>
      <c r="V105" s="71">
        <v>4.8019999999999996</v>
      </c>
      <c r="W105" s="71">
        <v>1.2E-2</v>
      </c>
      <c r="X105" s="71">
        <v>0.90500000000000003</v>
      </c>
      <c r="Y105" s="71">
        <v>0.74299999999999999</v>
      </c>
    </row>
    <row r="106" spans="1:25" x14ac:dyDescent="0.35">
      <c r="A106" s="76" t="str">
        <f t="shared" si="1"/>
        <v>USACM SouthCider Pineapple Flavor ex. REGIONAL/LOCAL BRANDS</v>
      </c>
      <c r="B106" s="4" t="s">
        <v>41</v>
      </c>
      <c r="C106" s="4"/>
      <c r="D106" s="4"/>
      <c r="E106" s="4" t="s">
        <v>132</v>
      </c>
      <c r="F106" s="68">
        <v>881436.4</v>
      </c>
      <c r="G106" s="71">
        <v>83.022000000000006</v>
      </c>
      <c r="H106" s="68">
        <v>20333.511999999999</v>
      </c>
      <c r="I106" s="71">
        <v>86.033000000000001</v>
      </c>
      <c r="J106" s="70">
        <v>43.348999999999997</v>
      </c>
      <c r="K106" s="72">
        <v>-0.71299999999999997</v>
      </c>
      <c r="L106" s="71">
        <v>8.4580000000000002</v>
      </c>
      <c r="M106" s="71">
        <v>2.9020000000000001</v>
      </c>
      <c r="N106" s="71">
        <v>2.4950000000000001</v>
      </c>
      <c r="O106" s="71">
        <v>2.27</v>
      </c>
      <c r="P106" s="68">
        <v>2712850.898</v>
      </c>
      <c r="Q106" s="71">
        <v>64.236999999999995</v>
      </c>
      <c r="R106" s="68">
        <v>62181.788</v>
      </c>
      <c r="S106" s="71">
        <v>66.471000000000004</v>
      </c>
      <c r="T106" s="70">
        <v>43.628</v>
      </c>
      <c r="U106" s="72">
        <v>-0.59299999999999997</v>
      </c>
      <c r="V106" s="71">
        <v>7.64</v>
      </c>
      <c r="W106" s="71">
        <v>2.298</v>
      </c>
      <c r="X106" s="71">
        <v>2.036</v>
      </c>
      <c r="Y106" s="71">
        <v>1.827</v>
      </c>
    </row>
    <row r="107" spans="1:25" x14ac:dyDescent="0.35">
      <c r="A107" s="76" t="str">
        <f t="shared" si="1"/>
        <v>USACM SouthCider Rose Flavor ex. REGIONAL/LOCAL BRANDS</v>
      </c>
      <c r="B107" s="4" t="s">
        <v>41</v>
      </c>
      <c r="C107" s="4"/>
      <c r="D107" s="4"/>
      <c r="E107" s="4" t="s">
        <v>133</v>
      </c>
      <c r="F107" s="68">
        <v>598418.41</v>
      </c>
      <c r="G107" s="69">
        <v>-11.368</v>
      </c>
      <c r="H107" s="68">
        <v>14731.298000000001</v>
      </c>
      <c r="I107" s="69">
        <v>-11.27</v>
      </c>
      <c r="J107" s="70">
        <v>40.622</v>
      </c>
      <c r="K107" s="72">
        <v>-4.4999999999999998E-2</v>
      </c>
      <c r="L107" s="71">
        <v>6.6849999999999996</v>
      </c>
      <c r="M107" s="69">
        <v>-2.6360000000000001</v>
      </c>
      <c r="N107" s="71">
        <v>1.694</v>
      </c>
      <c r="O107" s="71">
        <v>1.645</v>
      </c>
      <c r="P107" s="68">
        <v>2311535.8309999998</v>
      </c>
      <c r="Q107" s="71">
        <v>4.0209999999999999</v>
      </c>
      <c r="R107" s="68">
        <v>56682.743999999999</v>
      </c>
      <c r="S107" s="71">
        <v>5.6340000000000003</v>
      </c>
      <c r="T107" s="70">
        <v>40.78</v>
      </c>
      <c r="U107" s="72">
        <v>-0.63300000000000001</v>
      </c>
      <c r="V107" s="71">
        <v>7.9790000000000001</v>
      </c>
      <c r="W107" s="71">
        <v>0.19800000000000001</v>
      </c>
      <c r="X107" s="71">
        <v>1.7350000000000001</v>
      </c>
      <c r="Y107" s="71">
        <v>1.665</v>
      </c>
    </row>
    <row r="108" spans="1:25" x14ac:dyDescent="0.35">
      <c r="A108" s="76" t="str">
        <f t="shared" si="1"/>
        <v>USACM SouthCider Cherry Flavor ex. REGIONAL/LOCAL BRANDS</v>
      </c>
      <c r="B108" s="4" t="s">
        <v>41</v>
      </c>
      <c r="C108" s="4"/>
      <c r="D108" s="4"/>
      <c r="E108" s="4" t="s">
        <v>134</v>
      </c>
      <c r="F108" s="68">
        <v>191813.18599999999</v>
      </c>
      <c r="G108" s="71">
        <v>26.640999999999998</v>
      </c>
      <c r="H108" s="68">
        <v>4327.1099999999997</v>
      </c>
      <c r="I108" s="71">
        <v>28.73</v>
      </c>
      <c r="J108" s="70">
        <v>44.328000000000003</v>
      </c>
      <c r="K108" s="72">
        <v>-0.73199999999999998</v>
      </c>
      <c r="L108" s="71">
        <v>1.9239999999999999</v>
      </c>
      <c r="M108" s="71">
        <v>8.2000000000000003E-2</v>
      </c>
      <c r="N108" s="71">
        <v>0.54300000000000004</v>
      </c>
      <c r="O108" s="71">
        <v>0.48299999999999998</v>
      </c>
      <c r="P108" s="68">
        <v>647626.98199999996</v>
      </c>
      <c r="Q108" s="71">
        <v>34.795000000000002</v>
      </c>
      <c r="R108" s="68">
        <v>14668.996999999999</v>
      </c>
      <c r="S108" s="71">
        <v>36.497</v>
      </c>
      <c r="T108" s="70">
        <v>44.149000000000001</v>
      </c>
      <c r="U108" s="72">
        <v>-0.55800000000000005</v>
      </c>
      <c r="V108" s="71">
        <v>1.7629999999999999</v>
      </c>
      <c r="W108" s="71">
        <v>0.23400000000000001</v>
      </c>
      <c r="X108" s="71">
        <v>0.48599999999999999</v>
      </c>
      <c r="Y108" s="71">
        <v>0.43099999999999999</v>
      </c>
    </row>
    <row r="109" spans="1:25" x14ac:dyDescent="0.35">
      <c r="A109" s="76" t="str">
        <f t="shared" si="1"/>
        <v>USACM SouthCider - Hopped ex. REGIONAL/LOCAL BRANDS</v>
      </c>
      <c r="B109" s="4" t="s">
        <v>41</v>
      </c>
      <c r="C109" s="4"/>
      <c r="D109" s="4"/>
      <c r="E109" s="4" t="s">
        <v>135</v>
      </c>
      <c r="F109" s="68">
        <v>52045.358999999997</v>
      </c>
      <c r="G109" s="71">
        <v>37.414000000000001</v>
      </c>
      <c r="H109" s="68">
        <v>657.98599999999999</v>
      </c>
      <c r="I109" s="71">
        <v>196.86799999999999</v>
      </c>
      <c r="J109" s="70">
        <v>79.097999999999999</v>
      </c>
      <c r="K109" s="72">
        <v>-91.784999999999997</v>
      </c>
      <c r="L109" s="71">
        <v>0.88</v>
      </c>
      <c r="M109" s="71">
        <v>0.46100000000000002</v>
      </c>
      <c r="N109" s="71">
        <v>0.14699999999999999</v>
      </c>
      <c r="O109" s="71">
        <v>7.3999999999999996E-2</v>
      </c>
      <c r="P109" s="68">
        <v>213534.30799999999</v>
      </c>
      <c r="Q109" s="71">
        <v>177.57400000000001</v>
      </c>
      <c r="R109" s="68">
        <v>1814.1030000000001</v>
      </c>
      <c r="S109" s="71">
        <v>220.46</v>
      </c>
      <c r="T109" s="70">
        <v>117.708</v>
      </c>
      <c r="U109" s="72">
        <v>-18.186</v>
      </c>
      <c r="V109" s="71">
        <v>0.64200000000000002</v>
      </c>
      <c r="W109" s="71">
        <v>0.26200000000000001</v>
      </c>
      <c r="X109" s="71">
        <v>0.16</v>
      </c>
      <c r="Y109" s="71">
        <v>5.2999999999999999E-2</v>
      </c>
    </row>
    <row r="110" spans="1:25" x14ac:dyDescent="0.35">
      <c r="A110" s="76" t="str">
        <f t="shared" si="1"/>
        <v>USACM SouthCider - Botanical ex. REGIONAL/LOCAL BRANDS</v>
      </c>
      <c r="B110" s="4" t="s">
        <v>41</v>
      </c>
      <c r="C110" s="4"/>
      <c r="D110" s="4"/>
      <c r="E110" s="4" t="s">
        <v>136</v>
      </c>
      <c r="F110" s="68">
        <v>120649.357</v>
      </c>
      <c r="G110" s="71">
        <v>5.8179999999999996</v>
      </c>
      <c r="H110" s="68">
        <v>2036.086</v>
      </c>
      <c r="I110" s="71">
        <v>7.0540000000000003</v>
      </c>
      <c r="J110" s="70">
        <v>59.256</v>
      </c>
      <c r="K110" s="72">
        <v>-0.69199999999999995</v>
      </c>
      <c r="L110" s="71">
        <v>2.605</v>
      </c>
      <c r="M110" s="71">
        <v>0.246</v>
      </c>
      <c r="N110" s="71">
        <v>0.34200000000000003</v>
      </c>
      <c r="O110" s="71">
        <v>0.22700000000000001</v>
      </c>
      <c r="P110" s="68">
        <v>454161.72399999999</v>
      </c>
      <c r="Q110" s="71">
        <v>17.155999999999999</v>
      </c>
      <c r="R110" s="68">
        <v>7541.3190000000004</v>
      </c>
      <c r="S110" s="71">
        <v>20.594999999999999</v>
      </c>
      <c r="T110" s="70">
        <v>60.222999999999999</v>
      </c>
      <c r="U110" s="72">
        <v>-1.768</v>
      </c>
      <c r="V110" s="71">
        <v>2.3460000000000001</v>
      </c>
      <c r="W110" s="71">
        <v>0.184</v>
      </c>
      <c r="X110" s="71">
        <v>0.34100000000000003</v>
      </c>
      <c r="Y110" s="71">
        <v>0.222</v>
      </c>
    </row>
    <row r="111" spans="1:25" x14ac:dyDescent="0.35">
      <c r="A111" s="76" t="str">
        <f t="shared" si="1"/>
        <v>USACM SouthCider - Spiced and Blends ex. REGIONAL/LOCAL BRANDS</v>
      </c>
      <c r="B111" s="4" t="s">
        <v>41</v>
      </c>
      <c r="C111" s="4"/>
      <c r="D111" s="4"/>
      <c r="E111" s="4" t="s">
        <v>137</v>
      </c>
      <c r="F111" s="68">
        <v>44335.648000000001</v>
      </c>
      <c r="G111" s="69">
        <v>-4.3140000000000001</v>
      </c>
      <c r="H111" s="68">
        <v>808.12900000000002</v>
      </c>
      <c r="I111" s="69">
        <v>-3.234</v>
      </c>
      <c r="J111" s="70">
        <v>54.862000000000002</v>
      </c>
      <c r="K111" s="72">
        <v>-0.61899999999999999</v>
      </c>
      <c r="L111" s="71">
        <v>1.3280000000000001</v>
      </c>
      <c r="M111" s="69">
        <v>-0.249</v>
      </c>
      <c r="N111" s="71">
        <v>0.126</v>
      </c>
      <c r="O111" s="71">
        <v>0.09</v>
      </c>
      <c r="P111" s="68">
        <v>195559.41</v>
      </c>
      <c r="Q111" s="71">
        <v>4.6680000000000001</v>
      </c>
      <c r="R111" s="68">
        <v>3464.4549999999999</v>
      </c>
      <c r="S111" s="71">
        <v>2.4569999999999999</v>
      </c>
      <c r="T111" s="70">
        <v>56.447000000000003</v>
      </c>
      <c r="U111" s="70">
        <v>1.1919999999999999</v>
      </c>
      <c r="V111" s="71">
        <v>1.431</v>
      </c>
      <c r="W111" s="69">
        <v>-3.2000000000000001E-2</v>
      </c>
      <c r="X111" s="71">
        <v>0.14699999999999999</v>
      </c>
      <c r="Y111" s="71">
        <v>0.10199999999999999</v>
      </c>
    </row>
    <row r="112" spans="1:25" x14ac:dyDescent="0.35">
      <c r="A112" s="76" t="str">
        <f t="shared" si="1"/>
        <v>USACM SouthCider - Berry/Berry Fruit Blends ex. REGIONAL/LOCAL BRANDS</v>
      </c>
      <c r="B112" s="4" t="s">
        <v>41</v>
      </c>
      <c r="C112" s="4"/>
      <c r="D112" s="4"/>
      <c r="E112" s="4" t="s">
        <v>138</v>
      </c>
      <c r="F112" s="68">
        <v>191813.18599999999</v>
      </c>
      <c r="G112" s="71">
        <v>26.558</v>
      </c>
      <c r="H112" s="68">
        <v>4327.1099999999997</v>
      </c>
      <c r="I112" s="71">
        <v>28.678000000000001</v>
      </c>
      <c r="J112" s="70">
        <v>44.328000000000003</v>
      </c>
      <c r="K112" s="72">
        <v>-0.74299999999999999</v>
      </c>
      <c r="L112" s="71">
        <v>1.9239999999999999</v>
      </c>
      <c r="M112" s="71">
        <v>7.8E-2</v>
      </c>
      <c r="N112" s="71">
        <v>0.54300000000000004</v>
      </c>
      <c r="O112" s="71">
        <v>0.48299999999999998</v>
      </c>
      <c r="P112" s="68">
        <v>647692.12199999997</v>
      </c>
      <c r="Q112" s="71">
        <v>34.261000000000003</v>
      </c>
      <c r="R112" s="68">
        <v>14669.23</v>
      </c>
      <c r="S112" s="71">
        <v>36.14</v>
      </c>
      <c r="T112" s="70">
        <v>44.152999999999999</v>
      </c>
      <c r="U112" s="72">
        <v>-0.61799999999999999</v>
      </c>
      <c r="V112" s="71">
        <v>1.7629999999999999</v>
      </c>
      <c r="W112" s="71">
        <v>0.22</v>
      </c>
      <c r="X112" s="71">
        <v>0.48599999999999999</v>
      </c>
      <c r="Y112" s="71">
        <v>0.43099999999999999</v>
      </c>
    </row>
    <row r="113" spans="1:25" x14ac:dyDescent="0.35">
      <c r="A113" s="76" t="str">
        <f t="shared" si="1"/>
        <v>USACM SouthCider Sours ex. REGIONAL/LOCAL BRANDS</v>
      </c>
      <c r="B113" s="4" t="s">
        <v>41</v>
      </c>
      <c r="C113" s="4"/>
      <c r="D113" s="4"/>
      <c r="E113" s="4" t="s">
        <v>139</v>
      </c>
      <c r="F113" s="68">
        <v>61723.896999999997</v>
      </c>
      <c r="G113" s="71">
        <v>0.71099999999999997</v>
      </c>
      <c r="H113" s="68">
        <v>930.92499999999995</v>
      </c>
      <c r="I113" s="69">
        <v>-3.5000000000000003E-2</v>
      </c>
      <c r="J113" s="70">
        <v>66.304000000000002</v>
      </c>
      <c r="K113" s="70">
        <v>0.49099999999999999</v>
      </c>
      <c r="L113" s="71">
        <v>0.871</v>
      </c>
      <c r="M113" s="71">
        <v>2.5999999999999999E-2</v>
      </c>
      <c r="N113" s="71">
        <v>0.17499999999999999</v>
      </c>
      <c r="O113" s="71">
        <v>0.104</v>
      </c>
      <c r="P113" s="68">
        <v>248022.86900000001</v>
      </c>
      <c r="Q113" s="71">
        <v>4.2629999999999999</v>
      </c>
      <c r="R113" s="68">
        <v>3723.491</v>
      </c>
      <c r="S113" s="71">
        <v>4.3280000000000003</v>
      </c>
      <c r="T113" s="70">
        <v>66.61</v>
      </c>
      <c r="U113" s="72">
        <v>-4.2000000000000003E-2</v>
      </c>
      <c r="V113" s="71">
        <v>0.9</v>
      </c>
      <c r="W113" s="71">
        <v>0.376</v>
      </c>
      <c r="X113" s="71">
        <v>0.186</v>
      </c>
      <c r="Y113" s="71">
        <v>0.109</v>
      </c>
    </row>
    <row r="114" spans="1:25" x14ac:dyDescent="0.35">
      <c r="A114" s="76" t="str">
        <f t="shared" si="1"/>
        <v>USACM SouthCider All Other Flavor ex. REGIONAL/LOCAL BRANDS</v>
      </c>
      <c r="B114" s="4" t="s">
        <v>41</v>
      </c>
      <c r="C114" s="4"/>
      <c r="D114" s="4"/>
      <c r="E114" s="4" t="s">
        <v>40</v>
      </c>
      <c r="F114" s="68">
        <v>3997743.6719999998</v>
      </c>
      <c r="G114" s="71">
        <v>41.307000000000002</v>
      </c>
      <c r="H114" s="68">
        <v>100725.99099999999</v>
      </c>
      <c r="I114" s="71">
        <v>39.720999999999997</v>
      </c>
      <c r="J114" s="70">
        <v>39.689</v>
      </c>
      <c r="K114" s="70">
        <v>0.44500000000000001</v>
      </c>
      <c r="L114" s="71">
        <v>21.234000000000002</v>
      </c>
      <c r="M114" s="71">
        <v>1.7190000000000001</v>
      </c>
      <c r="N114" s="71">
        <v>11.317</v>
      </c>
      <c r="O114" s="71">
        <v>11.246</v>
      </c>
      <c r="P114" s="68">
        <v>13267072.025</v>
      </c>
      <c r="Q114" s="71">
        <v>43.927</v>
      </c>
      <c r="R114" s="68">
        <v>334500.97200000001</v>
      </c>
      <c r="S114" s="71">
        <v>42.173999999999999</v>
      </c>
      <c r="T114" s="70">
        <v>39.661999999999999</v>
      </c>
      <c r="U114" s="70">
        <v>0.48299999999999998</v>
      </c>
      <c r="V114" s="71">
        <v>19.611000000000001</v>
      </c>
      <c r="W114" s="71">
        <v>1.964</v>
      </c>
      <c r="X114" s="71">
        <v>9.9589999999999996</v>
      </c>
      <c r="Y114" s="71">
        <v>9.8260000000000005</v>
      </c>
    </row>
    <row r="115" spans="1:25" x14ac:dyDescent="0.35">
      <c r="A115" s="76" t="str">
        <f t="shared" si="1"/>
        <v>VirginiaCIDER</v>
      </c>
      <c r="B115" s="4" t="s">
        <v>42</v>
      </c>
      <c r="C115" s="4"/>
      <c r="D115" s="4"/>
      <c r="E115" s="4" t="s">
        <v>12</v>
      </c>
      <c r="F115" s="68">
        <v>8321742.3380000005</v>
      </c>
      <c r="G115" s="71">
        <v>9.67</v>
      </c>
      <c r="H115" s="68">
        <v>211316.54500000001</v>
      </c>
      <c r="I115" s="71">
        <v>8.6219999999999999</v>
      </c>
      <c r="J115" s="70">
        <v>39.380000000000003</v>
      </c>
      <c r="K115" s="70">
        <v>0.376</v>
      </c>
      <c r="L115" s="71">
        <v>88.718000000000004</v>
      </c>
      <c r="M115" s="69">
        <v>-0.82199999999999995</v>
      </c>
      <c r="N115" s="71">
        <v>100</v>
      </c>
      <c r="O115" s="71">
        <v>100</v>
      </c>
      <c r="P115" s="68">
        <v>30245464.75</v>
      </c>
      <c r="Q115" s="71">
        <v>8.0180000000000007</v>
      </c>
      <c r="R115" s="68">
        <v>770284.04599999997</v>
      </c>
      <c r="S115" s="71">
        <v>7.2969999999999997</v>
      </c>
      <c r="T115" s="70">
        <v>39.265000000000001</v>
      </c>
      <c r="U115" s="70">
        <v>0.26200000000000001</v>
      </c>
      <c r="V115" s="71">
        <v>88.813999999999993</v>
      </c>
      <c r="W115" s="69">
        <v>-0.57099999999999995</v>
      </c>
      <c r="X115" s="71">
        <v>100</v>
      </c>
      <c r="Y115" s="71">
        <v>100</v>
      </c>
    </row>
    <row r="116" spans="1:25" x14ac:dyDescent="0.35">
      <c r="A116" s="76" t="str">
        <f t="shared" si="1"/>
        <v>VirginiaNATIONAL BRANDS</v>
      </c>
      <c r="B116" s="4" t="s">
        <v>42</v>
      </c>
      <c r="C116" s="4"/>
      <c r="D116" s="4"/>
      <c r="E116" s="4" t="s">
        <v>13</v>
      </c>
      <c r="F116" s="68">
        <v>2796605.0350000001</v>
      </c>
      <c r="G116" s="69">
        <v>-5.6779999999999999</v>
      </c>
      <c r="H116" s="68">
        <v>72069.539999999994</v>
      </c>
      <c r="I116" s="69">
        <v>-5.9749999999999996</v>
      </c>
      <c r="J116" s="70">
        <v>38.804000000000002</v>
      </c>
      <c r="K116" s="70">
        <v>0.122</v>
      </c>
      <c r="L116" s="71">
        <v>84.656999999999996</v>
      </c>
      <c r="M116" s="69">
        <v>-1.474</v>
      </c>
      <c r="N116" s="71">
        <v>33.606000000000002</v>
      </c>
      <c r="O116" s="71">
        <v>34.104999999999997</v>
      </c>
      <c r="P116" s="68">
        <v>10654114.810000001</v>
      </c>
      <c r="Q116" s="69">
        <v>-9.6720000000000006</v>
      </c>
      <c r="R116" s="68">
        <v>275879.163</v>
      </c>
      <c r="S116" s="69">
        <v>-10.148999999999999</v>
      </c>
      <c r="T116" s="70">
        <v>38.619</v>
      </c>
      <c r="U116" s="70">
        <v>0.20399999999999999</v>
      </c>
      <c r="V116" s="71">
        <v>85.084999999999994</v>
      </c>
      <c r="W116" s="69">
        <v>-0.67600000000000005</v>
      </c>
      <c r="X116" s="71">
        <v>35.225999999999999</v>
      </c>
      <c r="Y116" s="71">
        <v>35.814999999999998</v>
      </c>
    </row>
    <row r="117" spans="1:25" x14ac:dyDescent="0.35">
      <c r="A117" s="76" t="str">
        <f t="shared" si="1"/>
        <v>VirginiaCider ex. REGIONAL/LOCAL BRANDS</v>
      </c>
      <c r="B117" s="4" t="s">
        <v>42</v>
      </c>
      <c r="C117" s="4"/>
      <c r="D117" s="4"/>
      <c r="E117" s="4" t="s">
        <v>14</v>
      </c>
      <c r="F117" s="68">
        <v>5525137.3030000003</v>
      </c>
      <c r="G117" s="71">
        <v>19.513000000000002</v>
      </c>
      <c r="H117" s="68">
        <v>139247.005</v>
      </c>
      <c r="I117" s="71">
        <v>18.113</v>
      </c>
      <c r="J117" s="70">
        <v>39.679000000000002</v>
      </c>
      <c r="K117" s="70">
        <v>0.46500000000000002</v>
      </c>
      <c r="L117" s="71">
        <v>79.376000000000005</v>
      </c>
      <c r="M117" s="69">
        <v>-1.0569999999999999</v>
      </c>
      <c r="N117" s="71">
        <v>66.394000000000005</v>
      </c>
      <c r="O117" s="71">
        <v>65.894999999999996</v>
      </c>
      <c r="P117" s="68">
        <v>19591349.940000001</v>
      </c>
      <c r="Q117" s="71">
        <v>20.891999999999999</v>
      </c>
      <c r="R117" s="68">
        <v>494404.88299999997</v>
      </c>
      <c r="S117" s="71">
        <v>20.335000000000001</v>
      </c>
      <c r="T117" s="70">
        <v>39.625999999999998</v>
      </c>
      <c r="U117" s="70">
        <v>0.182</v>
      </c>
      <c r="V117" s="71">
        <v>79.31</v>
      </c>
      <c r="W117" s="69">
        <v>-0.28399999999999997</v>
      </c>
      <c r="X117" s="71">
        <v>64.775000000000006</v>
      </c>
      <c r="Y117" s="71">
        <v>64.185000000000002</v>
      </c>
    </row>
    <row r="118" spans="1:25" x14ac:dyDescent="0.35">
      <c r="A118" s="76" t="str">
        <f t="shared" si="1"/>
        <v>VirginiaCider ABV &lt;5%</v>
      </c>
      <c r="B118" s="4" t="s">
        <v>42</v>
      </c>
      <c r="C118" s="4"/>
      <c r="D118" s="4"/>
      <c r="E118" s="4" t="s">
        <v>15</v>
      </c>
      <c r="F118" s="68">
        <v>4260726.5310000004</v>
      </c>
      <c r="G118" s="71">
        <v>13.095000000000001</v>
      </c>
      <c r="H118" s="68">
        <v>112356.731</v>
      </c>
      <c r="I118" s="71">
        <v>12.24</v>
      </c>
      <c r="J118" s="70">
        <v>37.920999999999999</v>
      </c>
      <c r="K118" s="70">
        <v>0.28599999999999998</v>
      </c>
      <c r="L118" s="71">
        <v>77.760000000000005</v>
      </c>
      <c r="M118" s="69">
        <v>-2.2050000000000001</v>
      </c>
      <c r="N118" s="71">
        <v>51.2</v>
      </c>
      <c r="O118" s="71">
        <v>53.17</v>
      </c>
      <c r="P118" s="68">
        <v>15531790.797</v>
      </c>
      <c r="Q118" s="71">
        <v>14.811</v>
      </c>
      <c r="R118" s="68">
        <v>410067.35200000001</v>
      </c>
      <c r="S118" s="71">
        <v>14.641999999999999</v>
      </c>
      <c r="T118" s="70">
        <v>37.875999999999998</v>
      </c>
      <c r="U118" s="70">
        <v>5.6000000000000001E-2</v>
      </c>
      <c r="V118" s="71">
        <v>77.671000000000006</v>
      </c>
      <c r="W118" s="69">
        <v>-1.4570000000000001</v>
      </c>
      <c r="X118" s="71">
        <v>51.353000000000002</v>
      </c>
      <c r="Y118" s="71">
        <v>53.235999999999997</v>
      </c>
    </row>
    <row r="119" spans="1:25" x14ac:dyDescent="0.35">
      <c r="A119" s="76" t="str">
        <f t="shared" si="1"/>
        <v>VirginiaCider ABV 5-6.9%</v>
      </c>
      <c r="B119" s="4" t="s">
        <v>42</v>
      </c>
      <c r="C119" s="4"/>
      <c r="D119" s="4"/>
      <c r="E119" s="4" t="s">
        <v>16</v>
      </c>
      <c r="F119" s="68">
        <v>3725247.5929999999</v>
      </c>
      <c r="G119" s="71">
        <v>10.012</v>
      </c>
      <c r="H119" s="68">
        <v>91789.642000000007</v>
      </c>
      <c r="I119" s="71">
        <v>8.8879999999999999</v>
      </c>
      <c r="J119" s="70">
        <v>40.585000000000001</v>
      </c>
      <c r="K119" s="70">
        <v>0.41499999999999998</v>
      </c>
      <c r="L119" s="71">
        <v>84.599000000000004</v>
      </c>
      <c r="M119" s="69">
        <v>-1.357</v>
      </c>
      <c r="N119" s="71">
        <v>44.765000000000001</v>
      </c>
      <c r="O119" s="71">
        <v>43.436999999999998</v>
      </c>
      <c r="P119" s="68">
        <v>13313353.453</v>
      </c>
      <c r="Q119" s="71">
        <v>2.8740000000000001</v>
      </c>
      <c r="R119" s="68">
        <v>329504.62400000001</v>
      </c>
      <c r="S119" s="71">
        <v>1.292</v>
      </c>
      <c r="T119" s="70">
        <v>40.404000000000003</v>
      </c>
      <c r="U119" s="70">
        <v>0.621</v>
      </c>
      <c r="V119" s="71">
        <v>85.251999999999995</v>
      </c>
      <c r="W119" s="71">
        <v>0.30399999999999999</v>
      </c>
      <c r="X119" s="71">
        <v>44.018000000000001</v>
      </c>
      <c r="Y119" s="71">
        <v>42.777000000000001</v>
      </c>
    </row>
    <row r="120" spans="1:25" x14ac:dyDescent="0.35">
      <c r="A120" s="76" t="str">
        <f t="shared" si="1"/>
        <v>VirginiaCider ABV 7-8.5%</v>
      </c>
      <c r="B120" s="4" t="s">
        <v>42</v>
      </c>
      <c r="C120" s="4"/>
      <c r="D120" s="4"/>
      <c r="E120" s="4" t="s">
        <v>17</v>
      </c>
      <c r="F120" s="68">
        <v>63714.553999999996</v>
      </c>
      <c r="G120" s="71">
        <v>42.991</v>
      </c>
      <c r="H120" s="68">
        <v>558.21299999999997</v>
      </c>
      <c r="I120" s="71">
        <v>48.360999999999997</v>
      </c>
      <c r="J120" s="70">
        <v>114.14</v>
      </c>
      <c r="K120" s="72">
        <v>-4.2869999999999999</v>
      </c>
      <c r="L120" s="71">
        <v>5.8289999999999997</v>
      </c>
      <c r="M120" s="71">
        <v>3.5999999999999997E-2</v>
      </c>
      <c r="N120" s="71">
        <v>0.76600000000000001</v>
      </c>
      <c r="O120" s="71">
        <v>0.26400000000000001</v>
      </c>
      <c r="P120" s="68">
        <v>239535.837</v>
      </c>
      <c r="Q120" s="71">
        <v>16.61</v>
      </c>
      <c r="R120" s="68">
        <v>2011.9739999999999</v>
      </c>
      <c r="S120" s="71">
        <v>22.276</v>
      </c>
      <c r="T120" s="70">
        <v>119.05500000000001</v>
      </c>
      <c r="U120" s="72">
        <v>-5.7839999999999998</v>
      </c>
      <c r="V120" s="71">
        <v>5.8650000000000002</v>
      </c>
      <c r="W120" s="71">
        <v>0.06</v>
      </c>
      <c r="X120" s="71">
        <v>0.79200000000000004</v>
      </c>
      <c r="Y120" s="71">
        <v>0.26100000000000001</v>
      </c>
    </row>
    <row r="121" spans="1:25" x14ac:dyDescent="0.35">
      <c r="A121" s="76" t="str">
        <f t="shared" si="1"/>
        <v>VirginiaCider ABV &gt;8.5%</v>
      </c>
      <c r="B121" s="4" t="s">
        <v>42</v>
      </c>
      <c r="C121" s="4"/>
      <c r="D121" s="4"/>
      <c r="E121" s="4" t="s">
        <v>18</v>
      </c>
      <c r="F121" s="68">
        <v>23007.976999999999</v>
      </c>
      <c r="G121" s="69">
        <v>-23.725999999999999</v>
      </c>
      <c r="H121" s="68">
        <v>162.13800000000001</v>
      </c>
      <c r="I121" s="69">
        <v>-22.076000000000001</v>
      </c>
      <c r="J121" s="70">
        <v>141.904</v>
      </c>
      <c r="K121" s="72">
        <v>-3.0680000000000001</v>
      </c>
      <c r="L121" s="71">
        <v>5.8520000000000003</v>
      </c>
      <c r="M121" s="69">
        <v>-0.91800000000000004</v>
      </c>
      <c r="N121" s="71">
        <v>0.27700000000000002</v>
      </c>
      <c r="O121" s="71">
        <v>7.6999999999999999E-2</v>
      </c>
      <c r="P121" s="68">
        <v>108577.17200000001</v>
      </c>
      <c r="Q121" s="69">
        <v>-22.648</v>
      </c>
      <c r="R121" s="68">
        <v>759.45</v>
      </c>
      <c r="S121" s="69">
        <v>-21.777999999999999</v>
      </c>
      <c r="T121" s="70">
        <v>142.96799999999999</v>
      </c>
      <c r="U121" s="72">
        <v>-1.6080000000000001</v>
      </c>
      <c r="V121" s="71">
        <v>5.99</v>
      </c>
      <c r="W121" s="69">
        <v>-0.61</v>
      </c>
      <c r="X121" s="71">
        <v>0.35899999999999999</v>
      </c>
      <c r="Y121" s="71">
        <v>9.9000000000000005E-2</v>
      </c>
    </row>
    <row r="122" spans="1:25" x14ac:dyDescent="0.35">
      <c r="A122" s="76" t="str">
        <f t="shared" si="1"/>
        <v>VirginiaCIDERBOTTLE</v>
      </c>
      <c r="B122" s="4" t="s">
        <v>42</v>
      </c>
      <c r="C122" s="4"/>
      <c r="D122" s="4" t="s">
        <v>12</v>
      </c>
      <c r="E122" s="4" t="s">
        <v>19</v>
      </c>
      <c r="F122" s="68">
        <v>6596943.8669999996</v>
      </c>
      <c r="G122" s="71">
        <v>9.9969999999999999</v>
      </c>
      <c r="H122" s="68">
        <v>168141.935</v>
      </c>
      <c r="I122" s="71">
        <v>9.7910000000000004</v>
      </c>
      <c r="J122" s="70">
        <v>39.234000000000002</v>
      </c>
      <c r="K122" s="70">
        <v>7.2999999999999995E-2</v>
      </c>
      <c r="L122" s="71">
        <v>86.644999999999996</v>
      </c>
      <c r="M122" s="69">
        <v>-0.73299999999999998</v>
      </c>
      <c r="N122" s="71">
        <v>79.274000000000001</v>
      </c>
      <c r="O122" s="71">
        <v>79.569000000000003</v>
      </c>
      <c r="P122" s="68">
        <v>24193736.120999999</v>
      </c>
      <c r="Q122" s="71">
        <v>7.8609999999999998</v>
      </c>
      <c r="R122" s="68">
        <v>616442.32900000003</v>
      </c>
      <c r="S122" s="71">
        <v>8.39</v>
      </c>
      <c r="T122" s="70">
        <v>39.247</v>
      </c>
      <c r="U122" s="72">
        <v>-0.193</v>
      </c>
      <c r="V122" s="71">
        <v>86.375</v>
      </c>
      <c r="W122" s="69">
        <v>-0.71899999999999997</v>
      </c>
      <c r="X122" s="71">
        <v>79.991</v>
      </c>
      <c r="Y122" s="71">
        <v>80.028000000000006</v>
      </c>
    </row>
    <row r="123" spans="1:25" x14ac:dyDescent="0.35">
      <c r="A123" s="76" t="str">
        <f t="shared" si="1"/>
        <v>VirginiaCIDERCAN</v>
      </c>
      <c r="B123" s="4" t="s">
        <v>42</v>
      </c>
      <c r="C123" s="4"/>
      <c r="D123" s="4" t="s">
        <v>12</v>
      </c>
      <c r="E123" s="4" t="s">
        <v>20</v>
      </c>
      <c r="F123" s="68">
        <v>1724798.47</v>
      </c>
      <c r="G123" s="71">
        <v>8.4380000000000006</v>
      </c>
      <c r="H123" s="68">
        <v>43174.61</v>
      </c>
      <c r="I123" s="71">
        <v>4.2990000000000004</v>
      </c>
      <c r="J123" s="70">
        <v>39.948999999999998</v>
      </c>
      <c r="K123" s="70">
        <v>1.524</v>
      </c>
      <c r="L123" s="71">
        <v>49.231999999999999</v>
      </c>
      <c r="M123" s="69">
        <v>-18.38</v>
      </c>
      <c r="N123" s="71">
        <v>20.725999999999999</v>
      </c>
      <c r="O123" s="71">
        <v>20.431000000000001</v>
      </c>
      <c r="P123" s="68">
        <v>6051728.6279999996</v>
      </c>
      <c r="Q123" s="71">
        <v>8.6470000000000002</v>
      </c>
      <c r="R123" s="68">
        <v>153841.71599999999</v>
      </c>
      <c r="S123" s="71">
        <v>3.129</v>
      </c>
      <c r="T123" s="70">
        <v>39.337000000000003</v>
      </c>
      <c r="U123" s="70">
        <v>1.998</v>
      </c>
      <c r="V123" s="71">
        <v>57.773000000000003</v>
      </c>
      <c r="W123" s="71">
        <v>8.3140000000000001</v>
      </c>
      <c r="X123" s="71">
        <v>20.009</v>
      </c>
      <c r="Y123" s="71">
        <v>19.972000000000001</v>
      </c>
    </row>
    <row r="124" spans="1:25" x14ac:dyDescent="0.35">
      <c r="A124" s="76" t="str">
        <f t="shared" si="1"/>
        <v>VirginiaCIDERCAN6PK</v>
      </c>
      <c r="B124" s="4" t="s">
        <v>42</v>
      </c>
      <c r="C124" s="4" t="s">
        <v>12</v>
      </c>
      <c r="D124" s="4" t="s">
        <v>20</v>
      </c>
      <c r="E124" s="4" t="s">
        <v>22</v>
      </c>
      <c r="F124" s="68">
        <v>390261.59299999999</v>
      </c>
      <c r="G124" s="71">
        <v>43.113</v>
      </c>
      <c r="H124" s="68">
        <v>9353.8189999999995</v>
      </c>
      <c r="I124" s="71">
        <v>44.99</v>
      </c>
      <c r="J124" s="70">
        <v>41.722000000000001</v>
      </c>
      <c r="K124" s="72">
        <v>-0.54700000000000004</v>
      </c>
      <c r="L124" s="71">
        <v>22.094000000000001</v>
      </c>
      <c r="M124" s="69">
        <v>-10.317</v>
      </c>
      <c r="N124" s="71">
        <v>4.6900000000000004</v>
      </c>
      <c r="O124" s="71">
        <v>4.4260000000000002</v>
      </c>
      <c r="P124" s="68">
        <v>1205769.922</v>
      </c>
      <c r="Q124" s="71">
        <v>53.786000000000001</v>
      </c>
      <c r="R124" s="68">
        <v>28666.805</v>
      </c>
      <c r="S124" s="71">
        <v>54.045000000000002</v>
      </c>
      <c r="T124" s="70">
        <v>42.061999999999998</v>
      </c>
      <c r="U124" s="72">
        <v>-7.0000000000000007E-2</v>
      </c>
      <c r="V124" s="71">
        <v>25.385999999999999</v>
      </c>
      <c r="W124" s="71">
        <v>3.47</v>
      </c>
      <c r="X124" s="71">
        <v>3.9870000000000001</v>
      </c>
      <c r="Y124" s="71">
        <v>3.722</v>
      </c>
    </row>
    <row r="125" spans="1:25" x14ac:dyDescent="0.35">
      <c r="A125" s="76" t="str">
        <f t="shared" si="1"/>
        <v>VirginiaCIDERCAN12PK</v>
      </c>
      <c r="B125" s="4" t="s">
        <v>42</v>
      </c>
      <c r="C125" s="4" t="s">
        <v>12</v>
      </c>
      <c r="D125" s="4" t="s">
        <v>20</v>
      </c>
      <c r="E125" s="4" t="s">
        <v>23</v>
      </c>
      <c r="F125" s="68">
        <v>152532.53200000001</v>
      </c>
      <c r="G125" s="69">
        <v>-25.908999999999999</v>
      </c>
      <c r="H125" s="68">
        <v>4262.326</v>
      </c>
      <c r="I125" s="69">
        <v>-23.131</v>
      </c>
      <c r="J125" s="70">
        <v>35.786000000000001</v>
      </c>
      <c r="K125" s="72">
        <v>-1.3420000000000001</v>
      </c>
      <c r="L125" s="71">
        <v>23.789000000000001</v>
      </c>
      <c r="M125" s="69">
        <v>-20.501000000000001</v>
      </c>
      <c r="N125" s="71">
        <v>1.833</v>
      </c>
      <c r="O125" s="71">
        <v>2.0169999999999999</v>
      </c>
      <c r="P125" s="68">
        <v>642653.78799999994</v>
      </c>
      <c r="Q125" s="71">
        <v>29.238</v>
      </c>
      <c r="R125" s="68">
        <v>17678.896000000001</v>
      </c>
      <c r="S125" s="71">
        <v>28.887</v>
      </c>
      <c r="T125" s="70">
        <v>36.350999999999999</v>
      </c>
      <c r="U125" s="70">
        <v>9.8000000000000004E-2</v>
      </c>
      <c r="V125" s="71">
        <v>32.837000000000003</v>
      </c>
      <c r="W125" s="71">
        <v>5.7279999999999998</v>
      </c>
      <c r="X125" s="71">
        <v>2.125</v>
      </c>
      <c r="Y125" s="71">
        <v>2.2949999999999999</v>
      </c>
    </row>
    <row r="126" spans="1:25" x14ac:dyDescent="0.35">
      <c r="A126" s="76" t="str">
        <f t="shared" si="1"/>
        <v>VirginiaCIDERCAN4PK</v>
      </c>
      <c r="B126" s="4" t="s">
        <v>42</v>
      </c>
      <c r="C126" s="4" t="s">
        <v>12</v>
      </c>
      <c r="D126" s="4" t="s">
        <v>20</v>
      </c>
      <c r="E126" s="4" t="s">
        <v>24</v>
      </c>
      <c r="F126" s="68">
        <v>677716.61899999995</v>
      </c>
      <c r="G126" s="71">
        <v>5.883</v>
      </c>
      <c r="H126" s="68">
        <v>16115.616</v>
      </c>
      <c r="I126" s="69">
        <v>-2.597</v>
      </c>
      <c r="J126" s="70">
        <v>42.052999999999997</v>
      </c>
      <c r="K126" s="70">
        <v>3.367</v>
      </c>
      <c r="L126" s="71">
        <v>27.321999999999999</v>
      </c>
      <c r="M126" s="71">
        <v>1.4410000000000001</v>
      </c>
      <c r="N126" s="71">
        <v>8.1440000000000001</v>
      </c>
      <c r="O126" s="71">
        <v>7.6260000000000003</v>
      </c>
      <c r="P126" s="68">
        <v>2374908.4739999999</v>
      </c>
      <c r="Q126" s="71">
        <v>15.067</v>
      </c>
      <c r="R126" s="68">
        <v>57859.911999999997</v>
      </c>
      <c r="S126" s="71">
        <v>6.375</v>
      </c>
      <c r="T126" s="70">
        <v>41.045999999999999</v>
      </c>
      <c r="U126" s="70">
        <v>3.101</v>
      </c>
      <c r="V126" s="71">
        <v>24.808</v>
      </c>
      <c r="W126" s="71">
        <v>3.7530000000000001</v>
      </c>
      <c r="X126" s="71">
        <v>7.8520000000000003</v>
      </c>
      <c r="Y126" s="71">
        <v>7.5119999999999996</v>
      </c>
    </row>
    <row r="127" spans="1:25" x14ac:dyDescent="0.35">
      <c r="A127" s="76" t="str">
        <f t="shared" si="1"/>
        <v>VirginiaCIDERCAN1PK</v>
      </c>
      <c r="B127" s="4" t="s">
        <v>42</v>
      </c>
      <c r="C127" s="4" t="s">
        <v>12</v>
      </c>
      <c r="D127" s="4" t="s">
        <v>20</v>
      </c>
      <c r="E127" s="4" t="s">
        <v>25</v>
      </c>
      <c r="F127" s="68">
        <v>495464.06300000002</v>
      </c>
      <c r="G127" s="71">
        <v>4.9809999999999999</v>
      </c>
      <c r="H127" s="68">
        <v>13257.583000000001</v>
      </c>
      <c r="I127" s="71">
        <v>3.1429999999999998</v>
      </c>
      <c r="J127" s="70">
        <v>37.372</v>
      </c>
      <c r="K127" s="70">
        <v>0.65400000000000003</v>
      </c>
      <c r="L127" s="71">
        <v>17.077000000000002</v>
      </c>
      <c r="M127" s="71">
        <v>0.16400000000000001</v>
      </c>
      <c r="N127" s="71">
        <v>5.9539999999999997</v>
      </c>
      <c r="O127" s="71">
        <v>6.274</v>
      </c>
      <c r="P127" s="68">
        <v>1812494.811</v>
      </c>
      <c r="Q127" s="69">
        <v>-18.533999999999999</v>
      </c>
      <c r="R127" s="68">
        <v>49303.461000000003</v>
      </c>
      <c r="S127" s="69">
        <v>-21.059000000000001</v>
      </c>
      <c r="T127" s="70">
        <v>36.762</v>
      </c>
      <c r="U127" s="70">
        <v>1.1399999999999999</v>
      </c>
      <c r="V127" s="71">
        <v>16.456</v>
      </c>
      <c r="W127" s="71">
        <v>0.253</v>
      </c>
      <c r="X127" s="71">
        <v>5.9930000000000003</v>
      </c>
      <c r="Y127" s="71">
        <v>6.4009999999999998</v>
      </c>
    </row>
    <row r="128" spans="1:25" x14ac:dyDescent="0.35">
      <c r="A128" s="76" t="str">
        <f t="shared" si="1"/>
        <v>VirginiaCIDERBOTTLE6PK</v>
      </c>
      <c r="B128" s="4" t="s">
        <v>42</v>
      </c>
      <c r="C128" s="4" t="s">
        <v>12</v>
      </c>
      <c r="D128" s="4" t="s">
        <v>19</v>
      </c>
      <c r="E128" s="4" t="s">
        <v>22</v>
      </c>
      <c r="F128" s="68">
        <v>4534521.7390000001</v>
      </c>
      <c r="G128" s="71">
        <v>10.573</v>
      </c>
      <c r="H128" s="68">
        <v>110535.711</v>
      </c>
      <c r="I128" s="71">
        <v>10.159000000000001</v>
      </c>
      <c r="J128" s="70">
        <v>41.023000000000003</v>
      </c>
      <c r="K128" s="70">
        <v>0.153</v>
      </c>
      <c r="L128" s="71">
        <v>84.167000000000002</v>
      </c>
      <c r="M128" s="69">
        <v>-0.82199999999999995</v>
      </c>
      <c r="N128" s="71">
        <v>54.49</v>
      </c>
      <c r="O128" s="71">
        <v>52.308</v>
      </c>
      <c r="P128" s="68">
        <v>16527843.435000001</v>
      </c>
      <c r="Q128" s="71">
        <v>6.0960000000000001</v>
      </c>
      <c r="R128" s="68">
        <v>403587.40100000001</v>
      </c>
      <c r="S128" s="71">
        <v>5.5019999999999998</v>
      </c>
      <c r="T128" s="70">
        <v>40.951999999999998</v>
      </c>
      <c r="U128" s="70">
        <v>0.22900000000000001</v>
      </c>
      <c r="V128" s="71">
        <v>83.864000000000004</v>
      </c>
      <c r="W128" s="69">
        <v>-0.30499999999999999</v>
      </c>
      <c r="X128" s="71">
        <v>54.646000000000001</v>
      </c>
      <c r="Y128" s="71">
        <v>52.395000000000003</v>
      </c>
    </row>
    <row r="129" spans="1:25" x14ac:dyDescent="0.35">
      <c r="A129" s="76" t="str">
        <f t="shared" si="1"/>
        <v>VirginiaCIDERBOTTLE12PK</v>
      </c>
      <c r="B129" s="4" t="s">
        <v>42</v>
      </c>
      <c r="C129" s="4" t="s">
        <v>12</v>
      </c>
      <c r="D129" s="4" t="s">
        <v>19</v>
      </c>
      <c r="E129" s="4" t="s">
        <v>23</v>
      </c>
      <c r="F129" s="68">
        <v>1274123.6370000001</v>
      </c>
      <c r="G129" s="69">
        <v>-0.52100000000000002</v>
      </c>
      <c r="H129" s="68">
        <v>36649.584000000003</v>
      </c>
      <c r="I129" s="69">
        <v>-2.2770000000000001</v>
      </c>
      <c r="J129" s="70">
        <v>34.765000000000001</v>
      </c>
      <c r="K129" s="70">
        <v>0.61299999999999999</v>
      </c>
      <c r="L129" s="71">
        <v>65.340999999999994</v>
      </c>
      <c r="M129" s="69">
        <v>-0.79200000000000004</v>
      </c>
      <c r="N129" s="71">
        <v>15.311</v>
      </c>
      <c r="O129" s="71">
        <v>17.344000000000001</v>
      </c>
      <c r="P129" s="68">
        <v>4806784.0769999996</v>
      </c>
      <c r="Q129" s="71">
        <v>3.6850000000000001</v>
      </c>
      <c r="R129" s="68">
        <v>138982.86199999999</v>
      </c>
      <c r="S129" s="71">
        <v>2.4950000000000001</v>
      </c>
      <c r="T129" s="70">
        <v>34.585000000000001</v>
      </c>
      <c r="U129" s="70">
        <v>0.39600000000000002</v>
      </c>
      <c r="V129" s="71">
        <v>64.585999999999999</v>
      </c>
      <c r="W129" s="69">
        <v>-1.095</v>
      </c>
      <c r="X129" s="71">
        <v>15.893000000000001</v>
      </c>
      <c r="Y129" s="71">
        <v>18.042999999999999</v>
      </c>
    </row>
    <row r="130" spans="1:25" x14ac:dyDescent="0.35">
      <c r="A130" s="76" t="str">
        <f t="shared" si="1"/>
        <v>VirginiaCIDERBOTTLE4PK</v>
      </c>
      <c r="B130" s="4" t="s">
        <v>42</v>
      </c>
      <c r="C130" s="4" t="s">
        <v>12</v>
      </c>
      <c r="D130" s="4" t="s">
        <v>19</v>
      </c>
      <c r="E130" s="4" t="s">
        <v>24</v>
      </c>
      <c r="F130" s="68">
        <v>22677.13</v>
      </c>
      <c r="G130" s="71">
        <v>34.127000000000002</v>
      </c>
      <c r="H130" s="68">
        <v>321.56400000000002</v>
      </c>
      <c r="I130" s="71">
        <v>25.015999999999998</v>
      </c>
      <c r="J130" s="70">
        <v>70.521000000000001</v>
      </c>
      <c r="K130" s="70">
        <v>4.79</v>
      </c>
      <c r="L130" s="71">
        <v>3.9510000000000001</v>
      </c>
      <c r="M130" s="69">
        <v>-0.23499999999999999</v>
      </c>
      <c r="N130" s="71">
        <v>0.27300000000000002</v>
      </c>
      <c r="O130" s="71">
        <v>0.152</v>
      </c>
      <c r="P130" s="68">
        <v>71944.733999999997</v>
      </c>
      <c r="Q130" s="69">
        <v>-31.388000000000002</v>
      </c>
      <c r="R130" s="68">
        <v>1014.206</v>
      </c>
      <c r="S130" s="69">
        <v>-44.307000000000002</v>
      </c>
      <c r="T130" s="70">
        <v>70.936999999999998</v>
      </c>
      <c r="U130" s="70">
        <v>13.356999999999999</v>
      </c>
      <c r="V130" s="71">
        <v>3.8660000000000001</v>
      </c>
      <c r="W130" s="69">
        <v>-1.722</v>
      </c>
      <c r="X130" s="71">
        <v>0.23799999999999999</v>
      </c>
      <c r="Y130" s="71">
        <v>0.13200000000000001</v>
      </c>
    </row>
    <row r="131" spans="1:25" x14ac:dyDescent="0.35">
      <c r="A131" s="76" t="str">
        <f t="shared" si="1"/>
        <v>VirginiaCIDERBOTTLE1PK</v>
      </c>
      <c r="B131" s="4" t="s">
        <v>42</v>
      </c>
      <c r="C131" s="4" t="s">
        <v>12</v>
      </c>
      <c r="D131" s="4" t="s">
        <v>19</v>
      </c>
      <c r="E131" s="4" t="s">
        <v>25</v>
      </c>
      <c r="F131" s="68">
        <v>297242.96600000001</v>
      </c>
      <c r="G131" s="71">
        <v>6.5830000000000002</v>
      </c>
      <c r="H131" s="68">
        <v>4152.0829999999996</v>
      </c>
      <c r="I131" s="71">
        <v>14.097</v>
      </c>
      <c r="J131" s="70">
        <v>71.588999999999999</v>
      </c>
      <c r="K131" s="72">
        <v>-5.0469999999999997</v>
      </c>
      <c r="L131" s="71">
        <v>9.9280000000000008</v>
      </c>
      <c r="M131" s="69">
        <v>-2.4279999999999999</v>
      </c>
      <c r="N131" s="71">
        <v>3.5720000000000001</v>
      </c>
      <c r="O131" s="71">
        <v>1.9650000000000001</v>
      </c>
      <c r="P131" s="68">
        <v>1192747.3259999999</v>
      </c>
      <c r="Q131" s="71">
        <v>3.0259999999999998</v>
      </c>
      <c r="R131" s="68">
        <v>16165.544</v>
      </c>
      <c r="S131" s="71">
        <v>6.7489999999999997</v>
      </c>
      <c r="T131" s="70">
        <v>73.783000000000001</v>
      </c>
      <c r="U131" s="72">
        <v>-2.6669999999999998</v>
      </c>
      <c r="V131" s="71">
        <v>10.875999999999999</v>
      </c>
      <c r="W131" s="69">
        <v>-3.181</v>
      </c>
      <c r="X131" s="71">
        <v>3.944</v>
      </c>
      <c r="Y131" s="71">
        <v>2.0990000000000002</v>
      </c>
    </row>
    <row r="132" spans="1:25" x14ac:dyDescent="0.35">
      <c r="A132" s="76" t="str">
        <f t="shared" si="1"/>
        <v>VirginiaCider Other Pack Size</v>
      </c>
      <c r="B132" s="4" t="s">
        <v>42</v>
      </c>
      <c r="C132" s="4"/>
      <c r="D132" s="4"/>
      <c r="E132" s="4" t="s">
        <v>26</v>
      </c>
      <c r="F132" s="68">
        <v>477202.05900000001</v>
      </c>
      <c r="G132" s="71">
        <v>49.182000000000002</v>
      </c>
      <c r="H132" s="68">
        <v>16668.258999999998</v>
      </c>
      <c r="I132" s="71">
        <v>46.14</v>
      </c>
      <c r="J132" s="70">
        <v>28.629000000000001</v>
      </c>
      <c r="K132" s="70">
        <v>0.58299999999999996</v>
      </c>
      <c r="L132" s="71">
        <v>33.99</v>
      </c>
      <c r="M132" s="71">
        <v>4.9770000000000003</v>
      </c>
      <c r="N132" s="71">
        <v>5.734</v>
      </c>
      <c r="O132" s="71">
        <v>7.8879999999999999</v>
      </c>
      <c r="P132" s="68">
        <v>1610318.1810000001</v>
      </c>
      <c r="Q132" s="71">
        <v>68.846000000000004</v>
      </c>
      <c r="R132" s="68">
        <v>57024.957999999999</v>
      </c>
      <c r="S132" s="71">
        <v>69.620999999999995</v>
      </c>
      <c r="T132" s="70">
        <v>28.239000000000001</v>
      </c>
      <c r="U132" s="72">
        <v>-0.129</v>
      </c>
      <c r="V132" s="71">
        <v>31.256</v>
      </c>
      <c r="W132" s="71">
        <v>9.4499999999999993</v>
      </c>
      <c r="X132" s="71">
        <v>5.3239999999999998</v>
      </c>
      <c r="Y132" s="71">
        <v>7.4029999999999996</v>
      </c>
    </row>
    <row r="133" spans="1:25" x14ac:dyDescent="0.35">
      <c r="A133" s="76" t="str">
        <f t="shared" si="1"/>
        <v>VirginiaCider 12 Fluid Oz</v>
      </c>
      <c r="B133" s="4" t="s">
        <v>42</v>
      </c>
      <c r="C133" s="4"/>
      <c r="D133" s="4"/>
      <c r="E133" s="4" t="s">
        <v>27</v>
      </c>
      <c r="F133" s="68">
        <v>7250605.5970000001</v>
      </c>
      <c r="G133" s="71">
        <v>12.223000000000001</v>
      </c>
      <c r="H133" s="68">
        <v>184031.31200000001</v>
      </c>
      <c r="I133" s="71">
        <v>11.365</v>
      </c>
      <c r="J133" s="70">
        <v>39.399000000000001</v>
      </c>
      <c r="K133" s="70">
        <v>0.30199999999999999</v>
      </c>
      <c r="L133" s="71">
        <v>86.762</v>
      </c>
      <c r="M133" s="69">
        <v>-0.746</v>
      </c>
      <c r="N133" s="71">
        <v>87.129000000000005</v>
      </c>
      <c r="O133" s="71">
        <v>87.087999999999994</v>
      </c>
      <c r="P133" s="68">
        <v>26184192.465999998</v>
      </c>
      <c r="Q133" s="71">
        <v>11.266</v>
      </c>
      <c r="R133" s="68">
        <v>667106.23899999994</v>
      </c>
      <c r="S133" s="71">
        <v>10.987</v>
      </c>
      <c r="T133" s="70">
        <v>39.25</v>
      </c>
      <c r="U133" s="70">
        <v>9.8000000000000004E-2</v>
      </c>
      <c r="V133" s="71">
        <v>86.391000000000005</v>
      </c>
      <c r="W133" s="69">
        <v>-0.61</v>
      </c>
      <c r="X133" s="71">
        <v>86.572000000000003</v>
      </c>
      <c r="Y133" s="71">
        <v>86.605000000000004</v>
      </c>
    </row>
    <row r="134" spans="1:25" x14ac:dyDescent="0.35">
      <c r="A134" s="76" t="str">
        <f t="shared" si="1"/>
        <v>VirginiaCider 16 Fluid Oz</v>
      </c>
      <c r="B134" s="4" t="s">
        <v>42</v>
      </c>
      <c r="C134" s="4"/>
      <c r="D134" s="4"/>
      <c r="E134" s="4" t="s">
        <v>28</v>
      </c>
      <c r="F134" s="68">
        <v>968581.44499999995</v>
      </c>
      <c r="G134" s="69">
        <v>-2.444</v>
      </c>
      <c r="H134" s="68">
        <v>26002.955999999998</v>
      </c>
      <c r="I134" s="69">
        <v>-4.6079999999999997</v>
      </c>
      <c r="J134" s="70">
        <v>37.249000000000002</v>
      </c>
      <c r="K134" s="70">
        <v>0.82699999999999996</v>
      </c>
      <c r="L134" s="71">
        <v>30.155999999999999</v>
      </c>
      <c r="M134" s="71">
        <v>9.1999999999999998E-2</v>
      </c>
      <c r="N134" s="71">
        <v>11.638999999999999</v>
      </c>
      <c r="O134" s="71">
        <v>12.305</v>
      </c>
      <c r="P134" s="68">
        <v>3577817.8110000002</v>
      </c>
      <c r="Q134" s="69">
        <v>-10.17</v>
      </c>
      <c r="R134" s="68">
        <v>96727.516000000003</v>
      </c>
      <c r="S134" s="69">
        <v>-12.382999999999999</v>
      </c>
      <c r="T134" s="70">
        <v>36.988999999999997</v>
      </c>
      <c r="U134" s="70">
        <v>0.91200000000000003</v>
      </c>
      <c r="V134" s="71">
        <v>28.187000000000001</v>
      </c>
      <c r="W134" s="71">
        <v>1.9139999999999999</v>
      </c>
      <c r="X134" s="71">
        <v>11.829000000000001</v>
      </c>
      <c r="Y134" s="71">
        <v>12.557</v>
      </c>
    </row>
    <row r="135" spans="1:25" x14ac:dyDescent="0.35">
      <c r="A135" s="76" t="str">
        <f t="shared" si="1"/>
        <v>VirginiaCider 22 Fluid Oz</v>
      </c>
      <c r="B135" s="4" t="s">
        <v>42</v>
      </c>
      <c r="C135" s="4"/>
      <c r="D135" s="4"/>
      <c r="E135" s="4" t="s">
        <v>29</v>
      </c>
      <c r="F135" s="68">
        <v>7811.68</v>
      </c>
      <c r="G135" s="69">
        <v>-67.847999999999999</v>
      </c>
      <c r="H135" s="68">
        <v>95.575999999999993</v>
      </c>
      <c r="I135" s="69">
        <v>-68.058000000000007</v>
      </c>
      <c r="J135" s="70">
        <v>81.733000000000004</v>
      </c>
      <c r="K135" s="70">
        <v>0.53600000000000003</v>
      </c>
      <c r="L135" s="71">
        <v>3.2559999999999998</v>
      </c>
      <c r="M135" s="69">
        <v>-4.141</v>
      </c>
      <c r="N135" s="71">
        <v>9.4E-2</v>
      </c>
      <c r="O135" s="71">
        <v>4.4999999999999998E-2</v>
      </c>
      <c r="P135" s="68">
        <v>80970.570999999996</v>
      </c>
      <c r="Q135" s="69">
        <v>-42.904000000000003</v>
      </c>
      <c r="R135" s="68">
        <v>972.60199999999998</v>
      </c>
      <c r="S135" s="69">
        <v>-44.008000000000003</v>
      </c>
      <c r="T135" s="70">
        <v>83.251000000000005</v>
      </c>
      <c r="U135" s="70">
        <v>1.609</v>
      </c>
      <c r="V135" s="71">
        <v>5.6639999999999997</v>
      </c>
      <c r="W135" s="69">
        <v>-2.7469999999999999</v>
      </c>
      <c r="X135" s="71">
        <v>0.26800000000000002</v>
      </c>
      <c r="Y135" s="71">
        <v>0.126</v>
      </c>
    </row>
    <row r="136" spans="1:25" x14ac:dyDescent="0.35">
      <c r="A136" s="76" t="str">
        <f t="shared" ref="A136:A199" si="2">CONCATENATE(B136,C136,D136,E136)</f>
        <v>VirginiaCider 25.35 Fluid Oz (750 mL)</v>
      </c>
      <c r="B136" s="4" t="s">
        <v>42</v>
      </c>
      <c r="C136" s="4"/>
      <c r="D136" s="4"/>
      <c r="E136" s="4" t="s">
        <v>30</v>
      </c>
      <c r="F136" s="68">
        <v>59058.857000000004</v>
      </c>
      <c r="G136" s="71">
        <v>15.962</v>
      </c>
      <c r="H136" s="68">
        <v>457.98</v>
      </c>
      <c r="I136" s="71">
        <v>18.337</v>
      </c>
      <c r="J136" s="70">
        <v>128.95500000000001</v>
      </c>
      <c r="K136" s="72">
        <v>-2.6419999999999999</v>
      </c>
      <c r="L136" s="71">
        <v>5.9429999999999996</v>
      </c>
      <c r="M136" s="69">
        <v>-0.752</v>
      </c>
      <c r="N136" s="71">
        <v>0.71</v>
      </c>
      <c r="O136" s="71">
        <v>0.217</v>
      </c>
      <c r="P136" s="68">
        <v>250883.04399999999</v>
      </c>
      <c r="Q136" s="71">
        <v>6.7030000000000003</v>
      </c>
      <c r="R136" s="68">
        <v>2201.402</v>
      </c>
      <c r="S136" s="71">
        <v>7.4059999999999997</v>
      </c>
      <c r="T136" s="70">
        <v>113.965</v>
      </c>
      <c r="U136" s="72">
        <v>-0.75</v>
      </c>
      <c r="V136" s="71">
        <v>6.4109999999999996</v>
      </c>
      <c r="W136" s="69">
        <v>-0.316</v>
      </c>
      <c r="X136" s="71">
        <v>0.83</v>
      </c>
      <c r="Y136" s="71">
        <v>0.28599999999999998</v>
      </c>
    </row>
    <row r="137" spans="1:25" x14ac:dyDescent="0.35">
      <c r="A137" s="76" t="str">
        <f t="shared" si="2"/>
        <v>VirginiaCider All Other Fluid Oz</v>
      </c>
      <c r="B137" s="4" t="s">
        <v>42</v>
      </c>
      <c r="C137" s="4"/>
      <c r="D137" s="4"/>
      <c r="E137" s="4" t="s">
        <v>31</v>
      </c>
      <c r="F137" s="68">
        <v>15403.939</v>
      </c>
      <c r="G137" s="71">
        <v>170.262</v>
      </c>
      <c r="H137" s="68">
        <v>262.19</v>
      </c>
      <c r="I137" s="71">
        <v>306.90600000000001</v>
      </c>
      <c r="J137" s="70">
        <v>58.750999999999998</v>
      </c>
      <c r="K137" s="72">
        <v>-29.704999999999998</v>
      </c>
      <c r="L137" s="71">
        <v>5.0819999999999999</v>
      </c>
      <c r="M137" s="71">
        <v>1.9350000000000001</v>
      </c>
      <c r="N137" s="71">
        <v>0.185</v>
      </c>
      <c r="O137" s="71">
        <v>0.124</v>
      </c>
      <c r="P137" s="68">
        <v>39289.909</v>
      </c>
      <c r="Q137" s="71">
        <v>107.801</v>
      </c>
      <c r="R137" s="68">
        <v>613.28099999999995</v>
      </c>
      <c r="S137" s="71">
        <v>154.60599999999999</v>
      </c>
      <c r="T137" s="70">
        <v>64.064999999999998</v>
      </c>
      <c r="U137" s="72">
        <v>-14.43</v>
      </c>
      <c r="V137" s="71">
        <v>4.0389999999999997</v>
      </c>
      <c r="W137" s="71">
        <v>0.79200000000000004</v>
      </c>
      <c r="X137" s="71">
        <v>0.13</v>
      </c>
      <c r="Y137" s="71">
        <v>0.08</v>
      </c>
    </row>
    <row r="138" spans="1:25" x14ac:dyDescent="0.35">
      <c r="A138" s="76" t="str">
        <f t="shared" si="2"/>
        <v>VirginiaCider Apple Flavor</v>
      </c>
      <c r="B138" s="4" t="s">
        <v>42</v>
      </c>
      <c r="C138" s="4"/>
      <c r="D138" s="4"/>
      <c r="E138" s="4" t="s">
        <v>32</v>
      </c>
      <c r="F138" s="68">
        <v>5238440.3470000001</v>
      </c>
      <c r="G138" s="71">
        <v>11.164999999999999</v>
      </c>
      <c r="H138" s="68">
        <v>135941.94</v>
      </c>
      <c r="I138" s="71">
        <v>10.978</v>
      </c>
      <c r="J138" s="70">
        <v>38.533999999999999</v>
      </c>
      <c r="K138" s="70">
        <v>6.4000000000000001E-2</v>
      </c>
      <c r="L138" s="71">
        <v>87.180999999999997</v>
      </c>
      <c r="M138" s="69">
        <v>-0.3</v>
      </c>
      <c r="N138" s="71">
        <v>62.948999999999998</v>
      </c>
      <c r="O138" s="71">
        <v>64.331000000000003</v>
      </c>
      <c r="P138" s="68">
        <v>19105885.570999999</v>
      </c>
      <c r="Q138" s="71">
        <v>6.3079999999999998</v>
      </c>
      <c r="R138" s="68">
        <v>495397.83899999998</v>
      </c>
      <c r="S138" s="71">
        <v>6.2859999999999996</v>
      </c>
      <c r="T138" s="70">
        <v>38.567</v>
      </c>
      <c r="U138" s="70">
        <v>8.0000000000000002E-3</v>
      </c>
      <c r="V138" s="71">
        <v>87.007000000000005</v>
      </c>
      <c r="W138" s="69">
        <v>-0.38300000000000001</v>
      </c>
      <c r="X138" s="71">
        <v>63.168999999999997</v>
      </c>
      <c r="Y138" s="71">
        <v>64.313999999999993</v>
      </c>
    </row>
    <row r="139" spans="1:25" x14ac:dyDescent="0.35">
      <c r="A139" s="76" t="str">
        <f t="shared" si="2"/>
        <v>VirginiaCider Pear Flavor</v>
      </c>
      <c r="B139" s="4" t="s">
        <v>42</v>
      </c>
      <c r="C139" s="4"/>
      <c r="D139" s="4"/>
      <c r="E139" s="4" t="s">
        <v>33</v>
      </c>
      <c r="F139" s="68">
        <v>110479.912</v>
      </c>
      <c r="G139" s="69">
        <v>-2.97</v>
      </c>
      <c r="H139" s="68">
        <v>2685.7730000000001</v>
      </c>
      <c r="I139" s="69">
        <v>-1.5029999999999999</v>
      </c>
      <c r="J139" s="70">
        <v>41.134999999999998</v>
      </c>
      <c r="K139" s="72">
        <v>-0.622</v>
      </c>
      <c r="L139" s="71">
        <v>20.66</v>
      </c>
      <c r="M139" s="69">
        <v>-2.9159999999999999</v>
      </c>
      <c r="N139" s="71">
        <v>1.3280000000000001</v>
      </c>
      <c r="O139" s="71">
        <v>1.2709999999999999</v>
      </c>
      <c r="P139" s="68">
        <v>423133.36499999999</v>
      </c>
      <c r="Q139" s="69">
        <v>-9.1869999999999994</v>
      </c>
      <c r="R139" s="68">
        <v>10201.084000000001</v>
      </c>
      <c r="S139" s="69">
        <v>-8.75</v>
      </c>
      <c r="T139" s="70">
        <v>41.478999999999999</v>
      </c>
      <c r="U139" s="72">
        <v>-0.2</v>
      </c>
      <c r="V139" s="71">
        <v>21.292999999999999</v>
      </c>
      <c r="W139" s="69">
        <v>-1.7170000000000001</v>
      </c>
      <c r="X139" s="71">
        <v>1.399</v>
      </c>
      <c r="Y139" s="71">
        <v>1.3240000000000001</v>
      </c>
    </row>
    <row r="140" spans="1:25" x14ac:dyDescent="0.35">
      <c r="A140" s="76" t="str">
        <f t="shared" si="2"/>
        <v>VirginiaCider Pineapple Flavor</v>
      </c>
      <c r="B140" s="4" t="s">
        <v>42</v>
      </c>
      <c r="C140" s="4"/>
      <c r="D140" s="4"/>
      <c r="E140" s="4" t="s">
        <v>116</v>
      </c>
      <c r="F140" s="68">
        <v>195523.04300000001</v>
      </c>
      <c r="G140" s="71">
        <v>121.50700000000001</v>
      </c>
      <c r="H140" s="68">
        <v>4575.835</v>
      </c>
      <c r="I140" s="71">
        <v>130.47499999999999</v>
      </c>
      <c r="J140" s="70">
        <v>42.728999999999999</v>
      </c>
      <c r="K140" s="72">
        <v>-1.73</v>
      </c>
      <c r="L140" s="71">
        <v>16.248000000000001</v>
      </c>
      <c r="M140" s="71">
        <v>7.2549999999999999</v>
      </c>
      <c r="N140" s="71">
        <v>2.35</v>
      </c>
      <c r="O140" s="71">
        <v>2.165</v>
      </c>
      <c r="P140" s="68">
        <v>566240.30200000003</v>
      </c>
      <c r="Q140" s="71">
        <v>109.801</v>
      </c>
      <c r="R140" s="68">
        <v>13099.776</v>
      </c>
      <c r="S140" s="71">
        <v>120.721</v>
      </c>
      <c r="T140" s="70">
        <v>43.225000000000001</v>
      </c>
      <c r="U140" s="72">
        <v>-2.25</v>
      </c>
      <c r="V140" s="71">
        <v>13.595000000000001</v>
      </c>
      <c r="W140" s="71">
        <v>5.798</v>
      </c>
      <c r="X140" s="71">
        <v>1.8720000000000001</v>
      </c>
      <c r="Y140" s="71">
        <v>1.7010000000000001</v>
      </c>
    </row>
    <row r="141" spans="1:25" x14ac:dyDescent="0.35">
      <c r="A141" s="76" t="str">
        <f t="shared" si="2"/>
        <v>VirginiaCider Rose Flavor</v>
      </c>
      <c r="B141" s="4" t="s">
        <v>42</v>
      </c>
      <c r="C141" s="4"/>
      <c r="D141" s="4"/>
      <c r="E141" s="4" t="s">
        <v>117</v>
      </c>
      <c r="F141" s="68">
        <v>367045.005</v>
      </c>
      <c r="G141" s="69">
        <v>-46.783000000000001</v>
      </c>
      <c r="H141" s="68">
        <v>9144.8250000000007</v>
      </c>
      <c r="I141" s="69">
        <v>-48.014000000000003</v>
      </c>
      <c r="J141" s="70">
        <v>40.137</v>
      </c>
      <c r="K141" s="70">
        <v>0.92900000000000005</v>
      </c>
      <c r="L141" s="71">
        <v>48.383000000000003</v>
      </c>
      <c r="M141" s="69">
        <v>-22.251999999999999</v>
      </c>
      <c r="N141" s="71">
        <v>4.4109999999999996</v>
      </c>
      <c r="O141" s="71">
        <v>4.3280000000000003</v>
      </c>
      <c r="P141" s="68">
        <v>1642649.939</v>
      </c>
      <c r="Q141" s="69">
        <v>-38.487000000000002</v>
      </c>
      <c r="R141" s="68">
        <v>41793.177000000003</v>
      </c>
      <c r="S141" s="69">
        <v>-38.457999999999998</v>
      </c>
      <c r="T141" s="70">
        <v>39.304000000000002</v>
      </c>
      <c r="U141" s="72">
        <v>-1.9E-2</v>
      </c>
      <c r="V141" s="71">
        <v>56.875</v>
      </c>
      <c r="W141" s="69">
        <v>-11.61</v>
      </c>
      <c r="X141" s="71">
        <v>5.431</v>
      </c>
      <c r="Y141" s="71">
        <v>5.4260000000000002</v>
      </c>
    </row>
    <row r="142" spans="1:25" x14ac:dyDescent="0.35">
      <c r="A142" s="76" t="str">
        <f t="shared" si="2"/>
        <v>VirginiaCider Cherry Flavor</v>
      </c>
      <c r="B142" s="4" t="s">
        <v>42</v>
      </c>
      <c r="C142" s="4"/>
      <c r="D142" s="4"/>
      <c r="E142" s="4" t="s">
        <v>118</v>
      </c>
      <c r="F142" s="68">
        <v>29682.548999999999</v>
      </c>
      <c r="G142" s="71">
        <v>6.5069999999999997</v>
      </c>
      <c r="H142" s="68">
        <v>632.57299999999998</v>
      </c>
      <c r="I142" s="71">
        <v>8.9030000000000005</v>
      </c>
      <c r="J142" s="70">
        <v>46.923999999999999</v>
      </c>
      <c r="K142" s="72">
        <v>-1.0549999999999999</v>
      </c>
      <c r="L142" s="71">
        <v>3.617</v>
      </c>
      <c r="M142" s="69">
        <v>-1.367</v>
      </c>
      <c r="N142" s="71">
        <v>0.35699999999999998</v>
      </c>
      <c r="O142" s="71">
        <v>0.29899999999999999</v>
      </c>
      <c r="P142" s="68">
        <v>75870.160999999993</v>
      </c>
      <c r="Q142" s="69">
        <v>-31.777000000000001</v>
      </c>
      <c r="R142" s="68">
        <v>1649.9690000000001</v>
      </c>
      <c r="S142" s="69">
        <v>-30.393000000000001</v>
      </c>
      <c r="T142" s="70">
        <v>45.982999999999997</v>
      </c>
      <c r="U142" s="72">
        <v>-0.93300000000000005</v>
      </c>
      <c r="V142" s="71">
        <v>3.3079999999999998</v>
      </c>
      <c r="W142" s="69">
        <v>-2.4510000000000001</v>
      </c>
      <c r="X142" s="71">
        <v>0.251</v>
      </c>
      <c r="Y142" s="71">
        <v>0.214</v>
      </c>
    </row>
    <row r="143" spans="1:25" x14ac:dyDescent="0.35">
      <c r="A143" s="76" t="str">
        <f t="shared" si="2"/>
        <v>VirginiaCider - Hopped</v>
      </c>
      <c r="B143" s="4" t="s">
        <v>42</v>
      </c>
      <c r="C143" s="4"/>
      <c r="D143" s="4"/>
      <c r="E143" s="4" t="s">
        <v>120</v>
      </c>
      <c r="F143" s="68">
        <v>14179.066999999999</v>
      </c>
      <c r="G143" s="71">
        <v>289.11399999999998</v>
      </c>
      <c r="H143" s="68">
        <v>107.18300000000001</v>
      </c>
      <c r="I143" s="71">
        <v>111.42700000000001</v>
      </c>
      <c r="J143" s="70">
        <v>132.28800000000001</v>
      </c>
      <c r="K143" s="70">
        <v>60.408000000000001</v>
      </c>
      <c r="L143" s="71">
        <v>4.2779999999999996</v>
      </c>
      <c r="M143" s="71">
        <v>2.3250000000000002</v>
      </c>
      <c r="N143" s="71">
        <v>0.17</v>
      </c>
      <c r="O143" s="71">
        <v>5.0999999999999997E-2</v>
      </c>
      <c r="P143" s="68">
        <v>31437.114000000001</v>
      </c>
      <c r="Q143" s="71">
        <v>97.745000000000005</v>
      </c>
      <c r="R143" s="68">
        <v>297.44</v>
      </c>
      <c r="S143" s="71">
        <v>37.146000000000001</v>
      </c>
      <c r="T143" s="70">
        <v>105.69199999999999</v>
      </c>
      <c r="U143" s="70">
        <v>32.389000000000003</v>
      </c>
      <c r="V143" s="71">
        <v>3.085</v>
      </c>
      <c r="W143" s="71">
        <v>1.1879999999999999</v>
      </c>
      <c r="X143" s="71">
        <v>0.104</v>
      </c>
      <c r="Y143" s="71">
        <v>3.9E-2</v>
      </c>
    </row>
    <row r="144" spans="1:25" x14ac:dyDescent="0.35">
      <c r="A144" s="76" t="str">
        <f t="shared" si="2"/>
        <v xml:space="preserve">VirginiaCider - Botanical </v>
      </c>
      <c r="B144" s="4" t="s">
        <v>42</v>
      </c>
      <c r="C144" s="4"/>
      <c r="D144" s="4"/>
      <c r="E144" s="4" t="s">
        <v>206</v>
      </c>
      <c r="F144" s="68">
        <v>28236.342000000001</v>
      </c>
      <c r="G144" s="69">
        <v>-2.0680000000000001</v>
      </c>
      <c r="H144" s="68">
        <v>293.351</v>
      </c>
      <c r="I144" s="71">
        <v>9.8810000000000002</v>
      </c>
      <c r="J144" s="70">
        <v>96.254000000000005</v>
      </c>
      <c r="K144" s="72">
        <v>-11.744999999999999</v>
      </c>
      <c r="L144" s="71">
        <v>6.2510000000000003</v>
      </c>
      <c r="M144" s="69">
        <v>-0.42599999999999999</v>
      </c>
      <c r="N144" s="71">
        <v>0.33900000000000002</v>
      </c>
      <c r="O144" s="71">
        <v>0.13900000000000001</v>
      </c>
      <c r="P144" s="68">
        <v>110930.761</v>
      </c>
      <c r="Q144" s="69">
        <v>-1.948</v>
      </c>
      <c r="R144" s="68">
        <v>1099.73</v>
      </c>
      <c r="S144" s="71">
        <v>16.009</v>
      </c>
      <c r="T144" s="70">
        <v>100.871</v>
      </c>
      <c r="U144" s="72">
        <v>-18.472999999999999</v>
      </c>
      <c r="V144" s="71">
        <v>6.3079999999999998</v>
      </c>
      <c r="W144" s="69">
        <v>-0.113</v>
      </c>
      <c r="X144" s="71">
        <v>0.36699999999999999</v>
      </c>
      <c r="Y144" s="71">
        <v>0.14299999999999999</v>
      </c>
    </row>
    <row r="145" spans="1:25" x14ac:dyDescent="0.35">
      <c r="A145" s="76" t="str">
        <f t="shared" si="2"/>
        <v>VirginiaCider - Spiced and Blends</v>
      </c>
      <c r="B145" s="4" t="s">
        <v>42</v>
      </c>
      <c r="C145" s="4"/>
      <c r="D145" s="4"/>
      <c r="E145" s="4" t="s">
        <v>121</v>
      </c>
      <c r="F145" s="68">
        <v>10847.54</v>
      </c>
      <c r="G145" s="69">
        <v>-25.059000000000001</v>
      </c>
      <c r="H145" s="68">
        <v>195.197</v>
      </c>
      <c r="I145" s="69">
        <v>-18.709</v>
      </c>
      <c r="J145" s="70">
        <v>55.572000000000003</v>
      </c>
      <c r="K145" s="72">
        <v>-4.7089999999999996</v>
      </c>
      <c r="L145" s="71">
        <v>3.5819999999999999</v>
      </c>
      <c r="M145" s="69">
        <v>-1.133</v>
      </c>
      <c r="N145" s="71">
        <v>0.13</v>
      </c>
      <c r="O145" s="71">
        <v>9.1999999999999998E-2</v>
      </c>
      <c r="P145" s="68">
        <v>50586.101999999999</v>
      </c>
      <c r="Q145" s="71">
        <v>13.276999999999999</v>
      </c>
      <c r="R145" s="68">
        <v>847.40499999999997</v>
      </c>
      <c r="S145" s="71">
        <v>22.218</v>
      </c>
      <c r="T145" s="70">
        <v>59.695</v>
      </c>
      <c r="U145" s="72">
        <v>-4.7119999999999997</v>
      </c>
      <c r="V145" s="71">
        <v>3.8149999999999999</v>
      </c>
      <c r="W145" s="71">
        <v>0.27900000000000003</v>
      </c>
      <c r="X145" s="71">
        <v>0.16700000000000001</v>
      </c>
      <c r="Y145" s="71">
        <v>0.11</v>
      </c>
    </row>
    <row r="146" spans="1:25" x14ac:dyDescent="0.35">
      <c r="A146" s="76" t="str">
        <f t="shared" si="2"/>
        <v>VirginiaCider - Berry/Berry Fruit Blends</v>
      </c>
      <c r="B146" s="4" t="s">
        <v>42</v>
      </c>
      <c r="C146" s="4"/>
      <c r="D146" s="4"/>
      <c r="E146" s="4" t="s">
        <v>122</v>
      </c>
      <c r="F146" s="68">
        <v>29682.548999999999</v>
      </c>
      <c r="G146" s="71">
        <v>6.5069999999999997</v>
      </c>
      <c r="H146" s="68">
        <v>632.57299999999998</v>
      </c>
      <c r="I146" s="71">
        <v>8.9030000000000005</v>
      </c>
      <c r="J146" s="70">
        <v>46.923999999999999</v>
      </c>
      <c r="K146" s="72">
        <v>-1.0549999999999999</v>
      </c>
      <c r="L146" s="71">
        <v>3.617</v>
      </c>
      <c r="M146" s="69">
        <v>-1.367</v>
      </c>
      <c r="N146" s="71">
        <v>0.35699999999999998</v>
      </c>
      <c r="O146" s="71">
        <v>0.29899999999999999</v>
      </c>
      <c r="P146" s="68">
        <v>75870.160999999993</v>
      </c>
      <c r="Q146" s="69">
        <v>-31.795999999999999</v>
      </c>
      <c r="R146" s="68">
        <v>1649.9690000000001</v>
      </c>
      <c r="S146" s="69">
        <v>-30.396000000000001</v>
      </c>
      <c r="T146" s="70">
        <v>45.982999999999997</v>
      </c>
      <c r="U146" s="72">
        <v>-0.94399999999999995</v>
      </c>
      <c r="V146" s="71">
        <v>3.3079999999999998</v>
      </c>
      <c r="W146" s="69">
        <v>-2.452</v>
      </c>
      <c r="X146" s="71">
        <v>0.251</v>
      </c>
      <c r="Y146" s="71">
        <v>0.214</v>
      </c>
    </row>
    <row r="147" spans="1:25" x14ac:dyDescent="0.35">
      <c r="A147" s="76" t="str">
        <f t="shared" si="2"/>
        <v>VirginiaCider Sours</v>
      </c>
      <c r="B147" s="4" t="s">
        <v>42</v>
      </c>
      <c r="C147" s="4"/>
      <c r="D147" s="4"/>
      <c r="E147" s="4" t="s">
        <v>123</v>
      </c>
      <c r="F147" s="68">
        <v>19095.22</v>
      </c>
      <c r="G147" s="71">
        <v>54.055</v>
      </c>
      <c r="H147" s="68">
        <v>294.97199999999998</v>
      </c>
      <c r="I147" s="71">
        <v>52.066000000000003</v>
      </c>
      <c r="J147" s="70">
        <v>64.736000000000004</v>
      </c>
      <c r="K147" s="70">
        <v>0.83599999999999997</v>
      </c>
      <c r="L147" s="71">
        <v>3.7280000000000002</v>
      </c>
      <c r="M147" s="71">
        <v>0.38800000000000001</v>
      </c>
      <c r="N147" s="71">
        <v>0.23</v>
      </c>
      <c r="O147" s="71">
        <v>0.14000000000000001</v>
      </c>
      <c r="P147" s="68">
        <v>67827.471999999994</v>
      </c>
      <c r="Q147" s="71">
        <v>122.961</v>
      </c>
      <c r="R147" s="68">
        <v>1044.9839999999999</v>
      </c>
      <c r="S147" s="71">
        <v>122.072</v>
      </c>
      <c r="T147" s="70">
        <v>64.908000000000001</v>
      </c>
      <c r="U147" s="70">
        <v>0.25900000000000001</v>
      </c>
      <c r="V147" s="71">
        <v>3.7509999999999999</v>
      </c>
      <c r="W147" s="71">
        <v>2.2650000000000001</v>
      </c>
      <c r="X147" s="71">
        <v>0.224</v>
      </c>
      <c r="Y147" s="71">
        <v>0.13600000000000001</v>
      </c>
    </row>
    <row r="148" spans="1:25" x14ac:dyDescent="0.35">
      <c r="A148" s="76" t="str">
        <f t="shared" si="2"/>
        <v xml:space="preserve">VirginiaCider All Other Flavor </v>
      </c>
      <c r="B148" s="4" t="s">
        <v>42</v>
      </c>
      <c r="C148" s="4"/>
      <c r="D148" s="4"/>
      <c r="E148" s="4" t="s">
        <v>207</v>
      </c>
      <c r="F148" s="68">
        <v>2076370.1980000001</v>
      </c>
      <c r="G148" s="71">
        <v>22.984000000000002</v>
      </c>
      <c r="H148" s="68">
        <v>52765.444000000003</v>
      </c>
      <c r="I148" s="71">
        <v>19.526</v>
      </c>
      <c r="J148" s="70">
        <v>39.350999999999999</v>
      </c>
      <c r="K148" s="70">
        <v>1.1060000000000001</v>
      </c>
      <c r="L148" s="71">
        <v>71.498000000000005</v>
      </c>
      <c r="M148" s="69">
        <v>-0.88800000000000001</v>
      </c>
      <c r="N148" s="71">
        <v>24.951000000000001</v>
      </c>
      <c r="O148" s="71">
        <v>24.97</v>
      </c>
      <c r="P148" s="68">
        <v>7342955.148</v>
      </c>
      <c r="Q148" s="71">
        <v>30.669</v>
      </c>
      <c r="R148" s="68">
        <v>188086.11799999999</v>
      </c>
      <c r="S148" s="71">
        <v>26.792000000000002</v>
      </c>
      <c r="T148" s="70">
        <v>39.04</v>
      </c>
      <c r="U148" s="70">
        <v>1.1579999999999999</v>
      </c>
      <c r="V148" s="71">
        <v>70.350999999999999</v>
      </c>
      <c r="W148" s="71">
        <v>0.433</v>
      </c>
      <c r="X148" s="71">
        <v>24.277999999999999</v>
      </c>
      <c r="Y148" s="71">
        <v>24.417999999999999</v>
      </c>
    </row>
    <row r="149" spans="1:25" x14ac:dyDescent="0.35">
      <c r="A149" s="76" t="str">
        <f t="shared" si="2"/>
        <v>VirginiaCider Apple Flavor NATIONAL BRANDS</v>
      </c>
      <c r="B149" s="4" t="s">
        <v>42</v>
      </c>
      <c r="C149" s="4"/>
      <c r="D149" s="4"/>
      <c r="E149" s="4" t="s">
        <v>35</v>
      </c>
      <c r="F149" s="68">
        <v>2328173.088</v>
      </c>
      <c r="G149" s="71">
        <v>11.279</v>
      </c>
      <c r="H149" s="68">
        <v>59950.133999999998</v>
      </c>
      <c r="I149" s="71">
        <v>11.222</v>
      </c>
      <c r="J149" s="70">
        <v>38.835000000000001</v>
      </c>
      <c r="K149" s="70">
        <v>0.02</v>
      </c>
      <c r="L149" s="71">
        <v>82.799000000000007</v>
      </c>
      <c r="M149" s="69">
        <v>-0.33400000000000002</v>
      </c>
      <c r="N149" s="71">
        <v>27.977</v>
      </c>
      <c r="O149" s="71">
        <v>28.37</v>
      </c>
      <c r="P149" s="68">
        <v>8462777.0199999996</v>
      </c>
      <c r="Q149" s="71">
        <v>0.62</v>
      </c>
      <c r="R149" s="68">
        <v>218441.405</v>
      </c>
      <c r="S149" s="69">
        <v>-0.113</v>
      </c>
      <c r="T149" s="70">
        <v>38.741999999999997</v>
      </c>
      <c r="U149" s="70">
        <v>0.28299999999999997</v>
      </c>
      <c r="V149" s="71">
        <v>82.561999999999998</v>
      </c>
      <c r="W149" s="69">
        <v>-0.22800000000000001</v>
      </c>
      <c r="X149" s="71">
        <v>27.98</v>
      </c>
      <c r="Y149" s="71">
        <v>28.359000000000002</v>
      </c>
    </row>
    <row r="150" spans="1:25" x14ac:dyDescent="0.35">
      <c r="A150" s="76" t="str">
        <f t="shared" si="2"/>
        <v>VirginiaCider Pear Flavor NATIONAL BRANDS</v>
      </c>
      <c r="B150" s="4" t="s">
        <v>42</v>
      </c>
      <c r="C150" s="4"/>
      <c r="D150" s="4"/>
      <c r="E150" s="4" t="s">
        <v>36</v>
      </c>
      <c r="F150" s="68">
        <v>13350.419</v>
      </c>
      <c r="G150" s="69">
        <v>-25.36</v>
      </c>
      <c r="H150" s="68">
        <v>353.98700000000002</v>
      </c>
      <c r="I150" s="69">
        <v>-23.332999999999998</v>
      </c>
      <c r="J150" s="70">
        <v>37.713999999999999</v>
      </c>
      <c r="K150" s="72">
        <v>-1.0249999999999999</v>
      </c>
      <c r="L150" s="71">
        <v>4.16</v>
      </c>
      <c r="M150" s="69">
        <v>-1.4710000000000001</v>
      </c>
      <c r="N150" s="71">
        <v>0.16</v>
      </c>
      <c r="O150" s="71">
        <v>0.16800000000000001</v>
      </c>
      <c r="P150" s="68">
        <v>48355.707000000002</v>
      </c>
      <c r="Q150" s="69">
        <v>-56.491999999999997</v>
      </c>
      <c r="R150" s="68">
        <v>1284.415</v>
      </c>
      <c r="S150" s="69">
        <v>-53.996000000000002</v>
      </c>
      <c r="T150" s="70">
        <v>37.648000000000003</v>
      </c>
      <c r="U150" s="72">
        <v>-2.16</v>
      </c>
      <c r="V150" s="71">
        <v>4.1680000000000001</v>
      </c>
      <c r="W150" s="69">
        <v>-3.234</v>
      </c>
      <c r="X150" s="71">
        <v>0.16</v>
      </c>
      <c r="Y150" s="71">
        <v>0.16700000000000001</v>
      </c>
    </row>
    <row r="151" spans="1:25" x14ac:dyDescent="0.35">
      <c r="A151" s="76" t="str">
        <f t="shared" si="2"/>
        <v>VirginiaCider Rose Flavor NATIONAL BRANDS</v>
      </c>
      <c r="B151" s="4" t="s">
        <v>42</v>
      </c>
      <c r="C151" s="4"/>
      <c r="D151" s="4"/>
      <c r="E151" s="4" t="s">
        <v>125</v>
      </c>
      <c r="F151" s="68">
        <v>189417.008</v>
      </c>
      <c r="G151" s="69">
        <v>-58.298999999999999</v>
      </c>
      <c r="H151" s="68">
        <v>4705.8440000000001</v>
      </c>
      <c r="I151" s="69">
        <v>-59.774999999999999</v>
      </c>
      <c r="J151" s="70">
        <v>40.250999999999998</v>
      </c>
      <c r="K151" s="70">
        <v>1.423</v>
      </c>
      <c r="L151" s="71">
        <v>39.570999999999998</v>
      </c>
      <c r="M151" s="69">
        <v>-27.254000000000001</v>
      </c>
      <c r="N151" s="71">
        <v>2.2759999999999998</v>
      </c>
      <c r="O151" s="71">
        <v>2.2269999999999999</v>
      </c>
      <c r="P151" s="68">
        <v>925519.31700000004</v>
      </c>
      <c r="Q151" s="69">
        <v>-50.972999999999999</v>
      </c>
      <c r="R151" s="68">
        <v>23685.524000000001</v>
      </c>
      <c r="S151" s="69">
        <v>-51.097999999999999</v>
      </c>
      <c r="T151" s="70">
        <v>39.075000000000003</v>
      </c>
      <c r="U151" s="70">
        <v>9.9000000000000005E-2</v>
      </c>
      <c r="V151" s="71">
        <v>48.689</v>
      </c>
      <c r="W151" s="69">
        <v>-17.036000000000001</v>
      </c>
      <c r="X151" s="71">
        <v>3.06</v>
      </c>
      <c r="Y151" s="71">
        <v>3.0750000000000002</v>
      </c>
    </row>
    <row r="152" spans="1:25" x14ac:dyDescent="0.35">
      <c r="A152" s="76" t="str">
        <f t="shared" si="2"/>
        <v>VirginiaCider Cherry Flavor NATIONAL BRANDS</v>
      </c>
      <c r="B152" s="4" t="s">
        <v>42</v>
      </c>
      <c r="C152" s="4"/>
      <c r="D152" s="4"/>
      <c r="E152" s="4" t="s">
        <v>126</v>
      </c>
      <c r="F152" s="68">
        <v>271.51</v>
      </c>
      <c r="G152" s="71">
        <v>26.501000000000001</v>
      </c>
      <c r="H152" s="68">
        <v>10.265000000000001</v>
      </c>
      <c r="I152" s="71">
        <v>118.172</v>
      </c>
      <c r="J152" s="70">
        <v>26.45</v>
      </c>
      <c r="K152" s="72">
        <v>-19.167000000000002</v>
      </c>
      <c r="L152" s="71">
        <v>4.2000000000000003E-2</v>
      </c>
      <c r="M152" s="69">
        <v>-6.2E-2</v>
      </c>
      <c r="N152" s="71">
        <v>3.0000000000000001E-3</v>
      </c>
      <c r="O152" s="71">
        <v>5.0000000000000001E-3</v>
      </c>
      <c r="P152" s="68">
        <v>487.14</v>
      </c>
      <c r="Q152" s="69">
        <v>-97.588999999999999</v>
      </c>
      <c r="R152" s="68">
        <v>18.664000000000001</v>
      </c>
      <c r="S152" s="69">
        <v>-96.212999999999994</v>
      </c>
      <c r="T152" s="70">
        <v>26.100999999999999</v>
      </c>
      <c r="U152" s="72">
        <v>-14.9</v>
      </c>
      <c r="V152" s="71">
        <v>2.1000000000000001E-2</v>
      </c>
      <c r="W152" s="69">
        <v>-2.2850000000000001</v>
      </c>
      <c r="X152" s="71">
        <v>2E-3</v>
      </c>
      <c r="Y152" s="71">
        <v>2E-3</v>
      </c>
    </row>
    <row r="153" spans="1:25" x14ac:dyDescent="0.35">
      <c r="A153" s="76" t="str">
        <f t="shared" si="2"/>
        <v>VirginiaCider - Hopped NATIONAL BRANDS</v>
      </c>
      <c r="B153" s="4" t="s">
        <v>42</v>
      </c>
      <c r="C153" s="4"/>
      <c r="D153" s="4"/>
      <c r="E153" s="4" t="s">
        <v>127</v>
      </c>
      <c r="F153" s="73"/>
      <c r="G153" s="73"/>
      <c r="H153" s="73"/>
      <c r="I153" s="73"/>
      <c r="J153" s="73"/>
      <c r="K153" s="73"/>
      <c r="L153" s="73"/>
      <c r="M153" s="73"/>
      <c r="N153" s="73"/>
      <c r="O153" s="73"/>
      <c r="P153" s="68"/>
      <c r="Q153" s="69">
        <v>-100</v>
      </c>
      <c r="R153" s="68"/>
      <c r="S153" s="69">
        <v>-100</v>
      </c>
      <c r="T153" s="70"/>
      <c r="U153" s="72">
        <v>-47.381</v>
      </c>
      <c r="V153" s="71"/>
      <c r="W153" s="71">
        <v>0</v>
      </c>
      <c r="X153" s="71"/>
      <c r="Y153" s="71"/>
    </row>
    <row r="154" spans="1:25" x14ac:dyDescent="0.35">
      <c r="A154" s="76" t="str">
        <f t="shared" si="2"/>
        <v>VirginiaCider - Spiced and Blends NATIONAL BRANDS</v>
      </c>
      <c r="B154" s="4" t="s">
        <v>42</v>
      </c>
      <c r="C154" s="4"/>
      <c r="D154" s="4"/>
      <c r="E154" s="4" t="s">
        <v>129</v>
      </c>
      <c r="F154" s="68"/>
      <c r="G154" s="69">
        <v>-100</v>
      </c>
      <c r="H154" s="68"/>
      <c r="I154" s="69">
        <v>-100</v>
      </c>
      <c r="J154" s="70"/>
      <c r="K154" s="72">
        <v>-42.359000000000002</v>
      </c>
      <c r="L154" s="71"/>
      <c r="M154" s="69">
        <v>-8.0000000000000002E-3</v>
      </c>
      <c r="N154" s="71"/>
      <c r="O154" s="71"/>
      <c r="P154" s="68"/>
      <c r="Q154" s="69">
        <v>-100</v>
      </c>
      <c r="R154" s="68"/>
      <c r="S154" s="69">
        <v>-100</v>
      </c>
      <c r="T154" s="70"/>
      <c r="U154" s="72">
        <v>-42.359000000000002</v>
      </c>
      <c r="V154" s="71"/>
      <c r="W154" s="69">
        <v>-2E-3</v>
      </c>
      <c r="X154" s="71"/>
      <c r="Y154" s="71"/>
    </row>
    <row r="155" spans="1:25" x14ac:dyDescent="0.35">
      <c r="A155" s="76" t="str">
        <f t="shared" si="2"/>
        <v>VirginiaCider - Berry/Berry Fruit Blends NATIONAL BRANDS</v>
      </c>
      <c r="B155" s="4" t="s">
        <v>42</v>
      </c>
      <c r="C155" s="4"/>
      <c r="D155" s="4"/>
      <c r="E155" s="4" t="s">
        <v>130</v>
      </c>
      <c r="F155" s="68">
        <v>271.51</v>
      </c>
      <c r="G155" s="71">
        <v>26.501000000000001</v>
      </c>
      <c r="H155" s="68">
        <v>10.265000000000001</v>
      </c>
      <c r="I155" s="71">
        <v>118.172</v>
      </c>
      <c r="J155" s="70">
        <v>26.45</v>
      </c>
      <c r="K155" s="72">
        <v>-19.167000000000002</v>
      </c>
      <c r="L155" s="71">
        <v>4.2000000000000003E-2</v>
      </c>
      <c r="M155" s="69">
        <v>-6.2E-2</v>
      </c>
      <c r="N155" s="71">
        <v>3.0000000000000001E-3</v>
      </c>
      <c r="O155" s="71">
        <v>5.0000000000000001E-3</v>
      </c>
      <c r="P155" s="68">
        <v>487.14</v>
      </c>
      <c r="Q155" s="69">
        <v>-97.588999999999999</v>
      </c>
      <c r="R155" s="68">
        <v>18.664000000000001</v>
      </c>
      <c r="S155" s="69">
        <v>-96.212999999999994</v>
      </c>
      <c r="T155" s="70">
        <v>26.100999999999999</v>
      </c>
      <c r="U155" s="72">
        <v>-14.9</v>
      </c>
      <c r="V155" s="71">
        <v>2.1000000000000001E-2</v>
      </c>
      <c r="W155" s="69">
        <v>-2.2850000000000001</v>
      </c>
      <c r="X155" s="71">
        <v>2E-3</v>
      </c>
      <c r="Y155" s="71">
        <v>2E-3</v>
      </c>
    </row>
    <row r="156" spans="1:25" x14ac:dyDescent="0.35">
      <c r="A156" s="76" t="str">
        <f t="shared" si="2"/>
        <v>VirginiaCider All Other Flavor NATIONAL BRANDS</v>
      </c>
      <c r="B156" s="4" t="s">
        <v>42</v>
      </c>
      <c r="C156" s="4"/>
      <c r="D156" s="4"/>
      <c r="E156" s="4" t="s">
        <v>37</v>
      </c>
      <c r="F156" s="68">
        <v>183259.90599999999</v>
      </c>
      <c r="G156" s="69">
        <v>-35.481000000000002</v>
      </c>
      <c r="H156" s="68">
        <v>5092.5360000000001</v>
      </c>
      <c r="I156" s="69">
        <v>-34.502000000000002</v>
      </c>
      <c r="J156" s="70">
        <v>35.985999999999997</v>
      </c>
      <c r="K156" s="72">
        <v>-0.54600000000000004</v>
      </c>
      <c r="L156" s="71">
        <v>27.303000000000001</v>
      </c>
      <c r="M156" s="69">
        <v>-19.826000000000001</v>
      </c>
      <c r="N156" s="71">
        <v>2.202</v>
      </c>
      <c r="O156" s="71">
        <v>2.41</v>
      </c>
      <c r="P156" s="68">
        <v>839816.37</v>
      </c>
      <c r="Q156" s="69">
        <v>-15.595000000000001</v>
      </c>
      <c r="R156" s="68">
        <v>23361.363000000001</v>
      </c>
      <c r="S156" s="69">
        <v>-16.22</v>
      </c>
      <c r="T156" s="70">
        <v>35.948999999999998</v>
      </c>
      <c r="U156" s="70">
        <v>0.26600000000000001</v>
      </c>
      <c r="V156" s="71">
        <v>35.963999999999999</v>
      </c>
      <c r="W156" s="69">
        <v>-6.9260000000000002</v>
      </c>
      <c r="X156" s="71">
        <v>2.7770000000000001</v>
      </c>
      <c r="Y156" s="71">
        <v>3.0329999999999999</v>
      </c>
    </row>
    <row r="157" spans="1:25" x14ac:dyDescent="0.35">
      <c r="A157" s="76" t="str">
        <f t="shared" si="2"/>
        <v>VirginiaCider Apple Flavor ex. REGIONAL/LOCAL BRANDS</v>
      </c>
      <c r="B157" s="4" t="s">
        <v>42</v>
      </c>
      <c r="C157" s="4"/>
      <c r="D157" s="4"/>
      <c r="E157" s="4" t="s">
        <v>38</v>
      </c>
      <c r="F157" s="68">
        <v>2910267.2590000001</v>
      </c>
      <c r="G157" s="71">
        <v>11.074</v>
      </c>
      <c r="H157" s="68">
        <v>75991.807000000001</v>
      </c>
      <c r="I157" s="71">
        <v>10.786</v>
      </c>
      <c r="J157" s="70">
        <v>38.296999999999997</v>
      </c>
      <c r="K157" s="70">
        <v>9.9000000000000005E-2</v>
      </c>
      <c r="L157" s="71">
        <v>76.091999999999999</v>
      </c>
      <c r="M157" s="69">
        <v>-0.84399999999999997</v>
      </c>
      <c r="N157" s="71">
        <v>34.972000000000001</v>
      </c>
      <c r="O157" s="71">
        <v>35.960999999999999</v>
      </c>
      <c r="P157" s="68">
        <v>10643108.551000001</v>
      </c>
      <c r="Q157" s="71">
        <v>11.311</v>
      </c>
      <c r="R157" s="68">
        <v>276956.43400000001</v>
      </c>
      <c r="S157" s="71">
        <v>11.942</v>
      </c>
      <c r="T157" s="70">
        <v>38.429000000000002</v>
      </c>
      <c r="U157" s="72">
        <v>-0.218</v>
      </c>
      <c r="V157" s="71">
        <v>76</v>
      </c>
      <c r="W157" s="69">
        <v>-0.35499999999999998</v>
      </c>
      <c r="X157" s="71">
        <v>35.189</v>
      </c>
      <c r="Y157" s="71">
        <v>35.954999999999998</v>
      </c>
    </row>
    <row r="158" spans="1:25" x14ac:dyDescent="0.35">
      <c r="A158" s="76" t="str">
        <f t="shared" si="2"/>
        <v>VirginiaCider Pear Flavor ex. REGIONAL/LOCAL BRANDS</v>
      </c>
      <c r="B158" s="4" t="s">
        <v>42</v>
      </c>
      <c r="C158" s="4"/>
      <c r="D158" s="4"/>
      <c r="E158" s="4" t="s">
        <v>39</v>
      </c>
      <c r="F158" s="68">
        <v>97129.491999999998</v>
      </c>
      <c r="G158" s="71">
        <v>1.202</v>
      </c>
      <c r="H158" s="68">
        <v>2331.7860000000001</v>
      </c>
      <c r="I158" s="71">
        <v>2.9470000000000001</v>
      </c>
      <c r="J158" s="70">
        <v>41.655000000000001</v>
      </c>
      <c r="K158" s="72">
        <v>-0.71799999999999997</v>
      </c>
      <c r="L158" s="71">
        <v>18.998999999999999</v>
      </c>
      <c r="M158" s="69">
        <v>-2.9649999999999999</v>
      </c>
      <c r="N158" s="71">
        <v>1.167</v>
      </c>
      <c r="O158" s="71">
        <v>1.1040000000000001</v>
      </c>
      <c r="P158" s="68">
        <v>374777.658</v>
      </c>
      <c r="Q158" s="71">
        <v>5.633</v>
      </c>
      <c r="R158" s="68">
        <v>8916.6689999999999</v>
      </c>
      <c r="S158" s="71">
        <v>6.3109999999999999</v>
      </c>
      <c r="T158" s="70">
        <v>42.030999999999999</v>
      </c>
      <c r="U158" s="72">
        <v>-0.27</v>
      </c>
      <c r="V158" s="71">
        <v>20.116</v>
      </c>
      <c r="W158" s="71">
        <v>0.08</v>
      </c>
      <c r="X158" s="71">
        <v>1.2390000000000001</v>
      </c>
      <c r="Y158" s="71">
        <v>1.1579999999999999</v>
      </c>
    </row>
    <row r="159" spans="1:25" x14ac:dyDescent="0.35">
      <c r="A159" s="76" t="str">
        <f t="shared" si="2"/>
        <v>VirginiaCider Pineapple Flavor ex. REGIONAL/LOCAL BRANDS</v>
      </c>
      <c r="B159" s="4" t="s">
        <v>42</v>
      </c>
      <c r="C159" s="4"/>
      <c r="D159" s="4"/>
      <c r="E159" s="4" t="s">
        <v>132</v>
      </c>
      <c r="F159" s="68">
        <v>195523.04300000001</v>
      </c>
      <c r="G159" s="71">
        <v>121.50700000000001</v>
      </c>
      <c r="H159" s="68">
        <v>4575.835</v>
      </c>
      <c r="I159" s="71">
        <v>130.47499999999999</v>
      </c>
      <c r="J159" s="70">
        <v>42.728999999999999</v>
      </c>
      <c r="K159" s="72">
        <v>-1.73</v>
      </c>
      <c r="L159" s="71">
        <v>16.248000000000001</v>
      </c>
      <c r="M159" s="71">
        <v>7.2549999999999999</v>
      </c>
      <c r="N159" s="71">
        <v>2.35</v>
      </c>
      <c r="O159" s="71">
        <v>2.165</v>
      </c>
      <c r="P159" s="68">
        <v>566240.30200000003</v>
      </c>
      <c r="Q159" s="71">
        <v>109.801</v>
      </c>
      <c r="R159" s="68">
        <v>13099.776</v>
      </c>
      <c r="S159" s="71">
        <v>120.721</v>
      </c>
      <c r="T159" s="70">
        <v>43.225000000000001</v>
      </c>
      <c r="U159" s="72">
        <v>-2.25</v>
      </c>
      <c r="V159" s="71">
        <v>13.595000000000001</v>
      </c>
      <c r="W159" s="71">
        <v>5.798</v>
      </c>
      <c r="X159" s="71">
        <v>1.8720000000000001</v>
      </c>
      <c r="Y159" s="71">
        <v>1.7010000000000001</v>
      </c>
    </row>
    <row r="160" spans="1:25" x14ac:dyDescent="0.35">
      <c r="A160" s="76" t="str">
        <f t="shared" si="2"/>
        <v>VirginiaCider Rose Flavor ex. REGIONAL/LOCAL BRANDS</v>
      </c>
      <c r="B160" s="4" t="s">
        <v>42</v>
      </c>
      <c r="C160" s="4"/>
      <c r="D160" s="4"/>
      <c r="E160" s="4" t="s">
        <v>133</v>
      </c>
      <c r="F160" s="68">
        <v>177627.997</v>
      </c>
      <c r="G160" s="69">
        <v>-24.568999999999999</v>
      </c>
      <c r="H160" s="68">
        <v>4438.9809999999998</v>
      </c>
      <c r="I160" s="69">
        <v>-24.666</v>
      </c>
      <c r="J160" s="70">
        <v>40.015000000000001</v>
      </c>
      <c r="K160" s="70">
        <v>5.0999999999999997E-2</v>
      </c>
      <c r="L160" s="71">
        <v>20.047000000000001</v>
      </c>
      <c r="M160" s="69">
        <v>-8.0109999999999992</v>
      </c>
      <c r="N160" s="71">
        <v>2.1349999999999998</v>
      </c>
      <c r="O160" s="71">
        <v>2.101</v>
      </c>
      <c r="P160" s="68">
        <v>717130.62100000004</v>
      </c>
      <c r="Q160" s="69">
        <v>-8.3699999999999992</v>
      </c>
      <c r="R160" s="68">
        <v>18107.652999999998</v>
      </c>
      <c r="S160" s="69">
        <v>-7.02</v>
      </c>
      <c r="T160" s="70">
        <v>39.603999999999999</v>
      </c>
      <c r="U160" s="72">
        <v>-0.58299999999999996</v>
      </c>
      <c r="V160" s="71">
        <v>24.38</v>
      </c>
      <c r="W160" s="71">
        <v>0.75</v>
      </c>
      <c r="X160" s="71">
        <v>2.371</v>
      </c>
      <c r="Y160" s="71">
        <v>2.351</v>
      </c>
    </row>
    <row r="161" spans="1:25" x14ac:dyDescent="0.35">
      <c r="A161" s="76" t="str">
        <f t="shared" si="2"/>
        <v>VirginiaCider Cherry Flavor ex. REGIONAL/LOCAL BRANDS</v>
      </c>
      <c r="B161" s="4" t="s">
        <v>42</v>
      </c>
      <c r="C161" s="4"/>
      <c r="D161" s="4"/>
      <c r="E161" s="4" t="s">
        <v>134</v>
      </c>
      <c r="F161" s="68">
        <v>29411.039000000001</v>
      </c>
      <c r="G161" s="71">
        <v>6.3520000000000003</v>
      </c>
      <c r="H161" s="68">
        <v>622.30799999999999</v>
      </c>
      <c r="I161" s="71">
        <v>8.0109999999999992</v>
      </c>
      <c r="J161" s="70">
        <v>47.261000000000003</v>
      </c>
      <c r="K161" s="72">
        <v>-0.73799999999999999</v>
      </c>
      <c r="L161" s="71">
        <v>3.5739999999999998</v>
      </c>
      <c r="M161" s="69">
        <v>-1.3109999999999999</v>
      </c>
      <c r="N161" s="71">
        <v>0.35299999999999998</v>
      </c>
      <c r="O161" s="71">
        <v>0.29499999999999998</v>
      </c>
      <c r="P161" s="68">
        <v>75383.020999999993</v>
      </c>
      <c r="Q161" s="69">
        <v>-17.163</v>
      </c>
      <c r="R161" s="68">
        <v>1631.3050000000001</v>
      </c>
      <c r="S161" s="69">
        <v>-13.115</v>
      </c>
      <c r="T161" s="70">
        <v>46.21</v>
      </c>
      <c r="U161" s="72">
        <v>-2.2589999999999999</v>
      </c>
      <c r="V161" s="71">
        <v>3.2869999999999999</v>
      </c>
      <c r="W161" s="69">
        <v>-0.53800000000000003</v>
      </c>
      <c r="X161" s="71">
        <v>0.249</v>
      </c>
      <c r="Y161" s="71">
        <v>0.21199999999999999</v>
      </c>
    </row>
    <row r="162" spans="1:25" x14ac:dyDescent="0.35">
      <c r="A162" s="76" t="str">
        <f t="shared" si="2"/>
        <v>VirginiaCider - Hopped ex. REGIONAL/LOCAL BRANDS</v>
      </c>
      <c r="B162" s="4" t="s">
        <v>42</v>
      </c>
      <c r="C162" s="4"/>
      <c r="D162" s="4"/>
      <c r="E162" s="4" t="s">
        <v>135</v>
      </c>
      <c r="F162" s="68">
        <v>14179.066999999999</v>
      </c>
      <c r="G162" s="71">
        <v>289.11399999999998</v>
      </c>
      <c r="H162" s="68">
        <v>107.18300000000001</v>
      </c>
      <c r="I162" s="71">
        <v>111.42700000000001</v>
      </c>
      <c r="J162" s="70">
        <v>132.28800000000001</v>
      </c>
      <c r="K162" s="70">
        <v>60.408000000000001</v>
      </c>
      <c r="L162" s="71">
        <v>4.2779999999999996</v>
      </c>
      <c r="M162" s="71">
        <v>2.3250000000000002</v>
      </c>
      <c r="N162" s="71">
        <v>0.17</v>
      </c>
      <c r="O162" s="71">
        <v>5.0999999999999997E-2</v>
      </c>
      <c r="P162" s="68">
        <v>31437.114000000001</v>
      </c>
      <c r="Q162" s="71">
        <v>97.77</v>
      </c>
      <c r="R162" s="68">
        <v>297.44</v>
      </c>
      <c r="S162" s="71">
        <v>37.171999999999997</v>
      </c>
      <c r="T162" s="70">
        <v>105.69199999999999</v>
      </c>
      <c r="U162" s="70">
        <v>32.384</v>
      </c>
      <c r="V162" s="71">
        <v>3.085</v>
      </c>
      <c r="W162" s="71">
        <v>1.1879999999999999</v>
      </c>
      <c r="X162" s="71">
        <v>0.104</v>
      </c>
      <c r="Y162" s="71">
        <v>3.9E-2</v>
      </c>
    </row>
    <row r="163" spans="1:25" x14ac:dyDescent="0.35">
      <c r="A163" s="76" t="str">
        <f t="shared" si="2"/>
        <v>VirginiaCider - Botanical ex. REGIONAL/LOCAL BRANDS</v>
      </c>
      <c r="B163" s="4" t="s">
        <v>42</v>
      </c>
      <c r="C163" s="4"/>
      <c r="D163" s="4"/>
      <c r="E163" s="4" t="s">
        <v>136</v>
      </c>
      <c r="F163" s="68">
        <v>28236.342000000001</v>
      </c>
      <c r="G163" s="69">
        <v>-2.0680000000000001</v>
      </c>
      <c r="H163" s="68">
        <v>293.351</v>
      </c>
      <c r="I163" s="71">
        <v>9.8810000000000002</v>
      </c>
      <c r="J163" s="70">
        <v>96.254000000000005</v>
      </c>
      <c r="K163" s="72">
        <v>-11.744999999999999</v>
      </c>
      <c r="L163" s="71">
        <v>6.2510000000000003</v>
      </c>
      <c r="M163" s="69">
        <v>-0.42599999999999999</v>
      </c>
      <c r="N163" s="71">
        <v>0.33900000000000002</v>
      </c>
      <c r="O163" s="71">
        <v>0.13900000000000001</v>
      </c>
      <c r="P163" s="68">
        <v>110930.761</v>
      </c>
      <c r="Q163" s="69">
        <v>-1.948</v>
      </c>
      <c r="R163" s="68">
        <v>1099.73</v>
      </c>
      <c r="S163" s="71">
        <v>16.009</v>
      </c>
      <c r="T163" s="70">
        <v>100.871</v>
      </c>
      <c r="U163" s="72">
        <v>-18.472999999999999</v>
      </c>
      <c r="V163" s="71">
        <v>6.3079999999999998</v>
      </c>
      <c r="W163" s="69">
        <v>-0.113</v>
      </c>
      <c r="X163" s="71">
        <v>0.36699999999999999</v>
      </c>
      <c r="Y163" s="71">
        <v>0.14299999999999999</v>
      </c>
    </row>
    <row r="164" spans="1:25" x14ac:dyDescent="0.35">
      <c r="A164" s="76" t="str">
        <f t="shared" si="2"/>
        <v>VirginiaCider - Spiced and Blends ex. REGIONAL/LOCAL BRANDS</v>
      </c>
      <c r="B164" s="4" t="s">
        <v>42</v>
      </c>
      <c r="C164" s="4"/>
      <c r="D164" s="4"/>
      <c r="E164" s="4" t="s">
        <v>137</v>
      </c>
      <c r="F164" s="68">
        <v>10847.54</v>
      </c>
      <c r="G164" s="69">
        <v>-20.198</v>
      </c>
      <c r="H164" s="68">
        <v>195.197</v>
      </c>
      <c r="I164" s="69">
        <v>-10.993</v>
      </c>
      <c r="J164" s="70">
        <v>55.572000000000003</v>
      </c>
      <c r="K164" s="72">
        <v>-6.41</v>
      </c>
      <c r="L164" s="71">
        <v>3.5819999999999999</v>
      </c>
      <c r="M164" s="69">
        <v>-1.1240000000000001</v>
      </c>
      <c r="N164" s="71">
        <v>0.13</v>
      </c>
      <c r="O164" s="71">
        <v>9.1999999999999998E-2</v>
      </c>
      <c r="P164" s="68">
        <v>50586.101999999999</v>
      </c>
      <c r="Q164" s="71">
        <v>15.558999999999999</v>
      </c>
      <c r="R164" s="68">
        <v>847.40499999999997</v>
      </c>
      <c r="S164" s="71">
        <v>26.001000000000001</v>
      </c>
      <c r="T164" s="70">
        <v>59.695</v>
      </c>
      <c r="U164" s="72">
        <v>-5.3949999999999996</v>
      </c>
      <c r="V164" s="71">
        <v>3.8149999999999999</v>
      </c>
      <c r="W164" s="71">
        <v>0.28100000000000003</v>
      </c>
      <c r="X164" s="71">
        <v>0.16700000000000001</v>
      </c>
      <c r="Y164" s="71">
        <v>0.11</v>
      </c>
    </row>
    <row r="165" spans="1:25" x14ac:dyDescent="0.35">
      <c r="A165" s="76" t="str">
        <f t="shared" si="2"/>
        <v>VirginiaCider - Berry/Berry Fruit Blends ex. REGIONAL/LOCAL BRANDS</v>
      </c>
      <c r="B165" s="4" t="s">
        <v>42</v>
      </c>
      <c r="C165" s="4"/>
      <c r="D165" s="4"/>
      <c r="E165" s="4" t="s">
        <v>138</v>
      </c>
      <c r="F165" s="68">
        <v>29411.039000000001</v>
      </c>
      <c r="G165" s="71">
        <v>6.3520000000000003</v>
      </c>
      <c r="H165" s="68">
        <v>622.30799999999999</v>
      </c>
      <c r="I165" s="71">
        <v>8.0109999999999992</v>
      </c>
      <c r="J165" s="70">
        <v>47.261000000000003</v>
      </c>
      <c r="K165" s="72">
        <v>-0.73799999999999999</v>
      </c>
      <c r="L165" s="71">
        <v>3.5739999999999998</v>
      </c>
      <c r="M165" s="69">
        <v>-1.3109999999999999</v>
      </c>
      <c r="N165" s="71">
        <v>0.35299999999999998</v>
      </c>
      <c r="O165" s="71">
        <v>0.29499999999999998</v>
      </c>
      <c r="P165" s="68">
        <v>75383.020999999993</v>
      </c>
      <c r="Q165" s="69">
        <v>-17.192</v>
      </c>
      <c r="R165" s="68">
        <v>1631.3050000000001</v>
      </c>
      <c r="S165" s="69">
        <v>-13.121</v>
      </c>
      <c r="T165" s="70">
        <v>46.21</v>
      </c>
      <c r="U165" s="72">
        <v>-2.2719999999999998</v>
      </c>
      <c r="V165" s="71">
        <v>3.2869999999999999</v>
      </c>
      <c r="W165" s="69">
        <v>-0.54</v>
      </c>
      <c r="X165" s="71">
        <v>0.249</v>
      </c>
      <c r="Y165" s="71">
        <v>0.21199999999999999</v>
      </c>
    </row>
    <row r="166" spans="1:25" x14ac:dyDescent="0.35">
      <c r="A166" s="76" t="str">
        <f t="shared" si="2"/>
        <v>VirginiaCider Sours ex. REGIONAL/LOCAL BRANDS</v>
      </c>
      <c r="B166" s="4" t="s">
        <v>42</v>
      </c>
      <c r="C166" s="4"/>
      <c r="D166" s="4"/>
      <c r="E166" s="4" t="s">
        <v>139</v>
      </c>
      <c r="F166" s="68">
        <v>19095.22</v>
      </c>
      <c r="G166" s="71">
        <v>54.055</v>
      </c>
      <c r="H166" s="68">
        <v>294.97199999999998</v>
      </c>
      <c r="I166" s="71">
        <v>52.066000000000003</v>
      </c>
      <c r="J166" s="70">
        <v>64.736000000000004</v>
      </c>
      <c r="K166" s="70">
        <v>0.83599999999999997</v>
      </c>
      <c r="L166" s="71">
        <v>3.7280000000000002</v>
      </c>
      <c r="M166" s="71">
        <v>0.38800000000000001</v>
      </c>
      <c r="N166" s="71">
        <v>0.23</v>
      </c>
      <c r="O166" s="71">
        <v>0.14000000000000001</v>
      </c>
      <c r="P166" s="68">
        <v>67827.471999999994</v>
      </c>
      <c r="Q166" s="71">
        <v>122.961</v>
      </c>
      <c r="R166" s="68">
        <v>1044.9839999999999</v>
      </c>
      <c r="S166" s="71">
        <v>122.072</v>
      </c>
      <c r="T166" s="70">
        <v>64.908000000000001</v>
      </c>
      <c r="U166" s="70">
        <v>0.25900000000000001</v>
      </c>
      <c r="V166" s="71">
        <v>3.7509999999999999</v>
      </c>
      <c r="W166" s="71">
        <v>2.2650000000000001</v>
      </c>
      <c r="X166" s="71">
        <v>0.224</v>
      </c>
      <c r="Y166" s="71">
        <v>0.13600000000000001</v>
      </c>
    </row>
    <row r="167" spans="1:25" x14ac:dyDescent="0.35">
      <c r="A167" s="76" t="str">
        <f t="shared" si="2"/>
        <v>VirginiaCider All Other Flavor ex. REGIONAL/LOCAL BRANDS</v>
      </c>
      <c r="B167" s="4" t="s">
        <v>42</v>
      </c>
      <c r="C167" s="4"/>
      <c r="D167" s="4"/>
      <c r="E167" s="4" t="s">
        <v>40</v>
      </c>
      <c r="F167" s="68">
        <v>1893110.2919999999</v>
      </c>
      <c r="G167" s="71">
        <v>34.808999999999997</v>
      </c>
      <c r="H167" s="68">
        <v>47672.908000000003</v>
      </c>
      <c r="I167" s="71">
        <v>31.076000000000001</v>
      </c>
      <c r="J167" s="70">
        <v>39.71</v>
      </c>
      <c r="K167" s="70">
        <v>1.099</v>
      </c>
      <c r="L167" s="71">
        <v>70.454999999999998</v>
      </c>
      <c r="M167" s="71">
        <v>1.131</v>
      </c>
      <c r="N167" s="71">
        <v>22.748999999999999</v>
      </c>
      <c r="O167" s="71">
        <v>22.56</v>
      </c>
      <c r="P167" s="68">
        <v>6503138.7790000001</v>
      </c>
      <c r="Q167" s="71">
        <v>40.622999999999998</v>
      </c>
      <c r="R167" s="68">
        <v>164724.755</v>
      </c>
      <c r="S167" s="71">
        <v>36.747999999999998</v>
      </c>
      <c r="T167" s="70">
        <v>39.478999999999999</v>
      </c>
      <c r="U167" s="70">
        <v>1.0880000000000001</v>
      </c>
      <c r="V167" s="71">
        <v>68.096999999999994</v>
      </c>
      <c r="W167" s="71">
        <v>2.9889999999999999</v>
      </c>
      <c r="X167" s="71">
        <v>21.501000000000001</v>
      </c>
      <c r="Y167" s="71">
        <v>21.385000000000002</v>
      </c>
    </row>
    <row r="168" spans="1:25" x14ac:dyDescent="0.35">
      <c r="A168" s="76" t="str">
        <f t="shared" si="2"/>
        <v>N CarolinaCIDER</v>
      </c>
      <c r="B168" s="4" t="s">
        <v>43</v>
      </c>
      <c r="C168" s="4"/>
      <c r="D168" s="4"/>
      <c r="E168" s="4" t="s">
        <v>12</v>
      </c>
      <c r="F168" s="68">
        <v>5433130.4050000003</v>
      </c>
      <c r="G168" s="71">
        <v>15.042999999999999</v>
      </c>
      <c r="H168" s="68">
        <v>140842.57800000001</v>
      </c>
      <c r="I168" s="71">
        <v>12.526999999999999</v>
      </c>
      <c r="J168" s="70">
        <v>38.576000000000001</v>
      </c>
      <c r="K168" s="70">
        <v>0.84399999999999997</v>
      </c>
      <c r="L168" s="71">
        <v>76.168999999999997</v>
      </c>
      <c r="M168" s="69">
        <v>-2.266</v>
      </c>
      <c r="N168" s="71">
        <v>100</v>
      </c>
      <c r="O168" s="71">
        <v>100</v>
      </c>
      <c r="P168" s="68">
        <v>18819805.170000002</v>
      </c>
      <c r="Q168" s="71">
        <v>8.109</v>
      </c>
      <c r="R168" s="68">
        <v>494151.26500000001</v>
      </c>
      <c r="S168" s="71">
        <v>6.3520000000000003</v>
      </c>
      <c r="T168" s="70">
        <v>38.085000000000001</v>
      </c>
      <c r="U168" s="70">
        <v>0.61899999999999999</v>
      </c>
      <c r="V168" s="71">
        <v>77.322999999999993</v>
      </c>
      <c r="W168" s="69">
        <v>-1.17</v>
      </c>
      <c r="X168" s="71">
        <v>100</v>
      </c>
      <c r="Y168" s="71">
        <v>100</v>
      </c>
    </row>
    <row r="169" spans="1:25" x14ac:dyDescent="0.35">
      <c r="A169" s="76" t="str">
        <f t="shared" si="2"/>
        <v>N CarolinaNATIONAL BRANDS</v>
      </c>
      <c r="B169" s="4" t="s">
        <v>43</v>
      </c>
      <c r="C169" s="4"/>
      <c r="D169" s="4"/>
      <c r="E169" s="4" t="s">
        <v>13</v>
      </c>
      <c r="F169" s="68">
        <v>2255154.5950000002</v>
      </c>
      <c r="G169" s="69">
        <v>-4.82</v>
      </c>
      <c r="H169" s="68">
        <v>58933.434999999998</v>
      </c>
      <c r="I169" s="69">
        <v>-7.7690000000000001</v>
      </c>
      <c r="J169" s="70">
        <v>38.265999999999998</v>
      </c>
      <c r="K169" s="70">
        <v>1.1850000000000001</v>
      </c>
      <c r="L169" s="71">
        <v>72.533000000000001</v>
      </c>
      <c r="M169" s="69">
        <v>-2.5369999999999999</v>
      </c>
      <c r="N169" s="71">
        <v>41.508000000000003</v>
      </c>
      <c r="O169" s="71">
        <v>41.844000000000001</v>
      </c>
      <c r="P169" s="68">
        <v>8516190.1610000003</v>
      </c>
      <c r="Q169" s="69">
        <v>-8.7989999999999995</v>
      </c>
      <c r="R169" s="68">
        <v>227707.48499999999</v>
      </c>
      <c r="S169" s="69">
        <v>-11.253</v>
      </c>
      <c r="T169" s="70">
        <v>37.4</v>
      </c>
      <c r="U169" s="70">
        <v>1.006</v>
      </c>
      <c r="V169" s="71">
        <v>73.951999999999998</v>
      </c>
      <c r="W169" s="69">
        <v>-0.998</v>
      </c>
      <c r="X169" s="71">
        <v>45.250999999999998</v>
      </c>
      <c r="Y169" s="71">
        <v>46.081000000000003</v>
      </c>
    </row>
    <row r="170" spans="1:25" x14ac:dyDescent="0.35">
      <c r="A170" s="76" t="str">
        <f t="shared" si="2"/>
        <v>N CarolinaCider ex. REGIONAL/LOCAL BRANDS</v>
      </c>
      <c r="B170" s="4" t="s">
        <v>43</v>
      </c>
      <c r="C170" s="4"/>
      <c r="D170" s="4"/>
      <c r="E170" s="4" t="s">
        <v>14</v>
      </c>
      <c r="F170" s="68">
        <v>3177975.81</v>
      </c>
      <c r="G170" s="71">
        <v>35.040999999999997</v>
      </c>
      <c r="H170" s="68">
        <v>81909.142999999996</v>
      </c>
      <c r="I170" s="71">
        <v>33.695999999999998</v>
      </c>
      <c r="J170" s="70">
        <v>38.798999999999999</v>
      </c>
      <c r="K170" s="70">
        <v>0.38700000000000001</v>
      </c>
      <c r="L170" s="71">
        <v>52.514000000000003</v>
      </c>
      <c r="M170" s="71">
        <v>1.925</v>
      </c>
      <c r="N170" s="71">
        <v>58.493000000000002</v>
      </c>
      <c r="O170" s="71">
        <v>58.156999999999996</v>
      </c>
      <c r="P170" s="68">
        <v>10303615.009</v>
      </c>
      <c r="Q170" s="71">
        <v>27.672999999999998</v>
      </c>
      <c r="R170" s="68">
        <v>266443.78000000003</v>
      </c>
      <c r="S170" s="71">
        <v>28.061</v>
      </c>
      <c r="T170" s="70">
        <v>38.670999999999999</v>
      </c>
      <c r="U170" s="72">
        <v>-0.11700000000000001</v>
      </c>
      <c r="V170" s="71">
        <v>51.588000000000001</v>
      </c>
      <c r="W170" s="71">
        <v>2.3039999999999998</v>
      </c>
      <c r="X170" s="71">
        <v>54.749000000000002</v>
      </c>
      <c r="Y170" s="71">
        <v>53.92</v>
      </c>
    </row>
    <row r="171" spans="1:25" x14ac:dyDescent="0.35">
      <c r="A171" s="76" t="str">
        <f t="shared" si="2"/>
        <v>N CarolinaCider ABV &lt;5%</v>
      </c>
      <c r="B171" s="4" t="s">
        <v>43</v>
      </c>
      <c r="C171" s="4"/>
      <c r="D171" s="4"/>
      <c r="E171" s="4" t="s">
        <v>15</v>
      </c>
      <c r="F171" s="68">
        <v>1808865.686</v>
      </c>
      <c r="G171" s="71">
        <v>26.262</v>
      </c>
      <c r="H171" s="68">
        <v>48924.415999999997</v>
      </c>
      <c r="I171" s="71">
        <v>23.492999999999999</v>
      </c>
      <c r="J171" s="70">
        <v>36.972999999999999</v>
      </c>
      <c r="K171" s="70">
        <v>0.81100000000000005</v>
      </c>
      <c r="L171" s="71">
        <v>50.847999999999999</v>
      </c>
      <c r="M171" s="71">
        <v>1.143</v>
      </c>
      <c r="N171" s="71">
        <v>33.292999999999999</v>
      </c>
      <c r="O171" s="71">
        <v>34.737000000000002</v>
      </c>
      <c r="P171" s="68">
        <v>6024590.6579999998</v>
      </c>
      <c r="Q171" s="71">
        <v>18.731000000000002</v>
      </c>
      <c r="R171" s="68">
        <v>164556.36300000001</v>
      </c>
      <c r="S171" s="71">
        <v>18.184000000000001</v>
      </c>
      <c r="T171" s="70">
        <v>36.610999999999997</v>
      </c>
      <c r="U171" s="70">
        <v>0.16800000000000001</v>
      </c>
      <c r="V171" s="71">
        <v>49.831000000000003</v>
      </c>
      <c r="W171" s="71">
        <v>0.64500000000000002</v>
      </c>
      <c r="X171" s="71">
        <v>32.012</v>
      </c>
      <c r="Y171" s="71">
        <v>33.301000000000002</v>
      </c>
    </row>
    <row r="172" spans="1:25" x14ac:dyDescent="0.35">
      <c r="A172" s="76" t="str">
        <f t="shared" si="2"/>
        <v>N CarolinaCider ABV 5-6.9%</v>
      </c>
      <c r="B172" s="4" t="s">
        <v>43</v>
      </c>
      <c r="C172" s="4"/>
      <c r="D172" s="4"/>
      <c r="E172" s="4" t="s">
        <v>16</v>
      </c>
      <c r="F172" s="68">
        <v>3360857.5529999998</v>
      </c>
      <c r="G172" s="71">
        <v>14.865</v>
      </c>
      <c r="H172" s="68">
        <v>84921.82</v>
      </c>
      <c r="I172" s="71">
        <v>12.31</v>
      </c>
      <c r="J172" s="70">
        <v>39.576000000000001</v>
      </c>
      <c r="K172" s="70">
        <v>0.88</v>
      </c>
      <c r="L172" s="71">
        <v>72.448999999999998</v>
      </c>
      <c r="M172" s="69">
        <v>-2.2789999999999999</v>
      </c>
      <c r="N172" s="71">
        <v>61.859000000000002</v>
      </c>
      <c r="O172" s="71">
        <v>60.295999999999999</v>
      </c>
      <c r="P172" s="68">
        <v>11727198.210999999</v>
      </c>
      <c r="Q172" s="71">
        <v>5.3140000000000001</v>
      </c>
      <c r="R172" s="68">
        <v>300385.08500000002</v>
      </c>
      <c r="S172" s="71">
        <v>3.1440000000000001</v>
      </c>
      <c r="T172" s="70">
        <v>39.040999999999997</v>
      </c>
      <c r="U172" s="70">
        <v>0.80500000000000005</v>
      </c>
      <c r="V172" s="71">
        <v>73.566999999999993</v>
      </c>
      <c r="W172" s="69">
        <v>-0.91900000000000004</v>
      </c>
      <c r="X172" s="71">
        <v>62.313000000000002</v>
      </c>
      <c r="Y172" s="71">
        <v>60.787999999999997</v>
      </c>
    </row>
    <row r="173" spans="1:25" x14ac:dyDescent="0.35">
      <c r="A173" s="76" t="str">
        <f t="shared" si="2"/>
        <v>N CarolinaCider ABV 7-8.5%</v>
      </c>
      <c r="B173" s="4" t="s">
        <v>43</v>
      </c>
      <c r="C173" s="4"/>
      <c r="D173" s="4"/>
      <c r="E173" s="4" t="s">
        <v>17</v>
      </c>
      <c r="F173" s="68">
        <v>5487.02</v>
      </c>
      <c r="G173" s="71">
        <v>90.486000000000004</v>
      </c>
      <c r="H173" s="68">
        <v>39.512</v>
      </c>
      <c r="I173" s="71">
        <v>99.113</v>
      </c>
      <c r="J173" s="70">
        <v>138.87</v>
      </c>
      <c r="K173" s="72">
        <v>-6.2889999999999997</v>
      </c>
      <c r="L173" s="71">
        <v>1.052</v>
      </c>
      <c r="M173" s="71">
        <v>0.628</v>
      </c>
      <c r="N173" s="71">
        <v>0.10100000000000001</v>
      </c>
      <c r="O173" s="71">
        <v>2.8000000000000001E-2</v>
      </c>
      <c r="P173" s="68">
        <v>16097.72</v>
      </c>
      <c r="Q173" s="71">
        <v>89.08</v>
      </c>
      <c r="R173" s="68">
        <v>114.048</v>
      </c>
      <c r="S173" s="71">
        <v>74.174999999999997</v>
      </c>
      <c r="T173" s="70">
        <v>141.149</v>
      </c>
      <c r="U173" s="70">
        <v>11.127000000000001</v>
      </c>
      <c r="V173" s="71">
        <v>0.81200000000000006</v>
      </c>
      <c r="W173" s="71">
        <v>0.47799999999999998</v>
      </c>
      <c r="X173" s="71">
        <v>8.5999999999999993E-2</v>
      </c>
      <c r="Y173" s="71">
        <v>2.3E-2</v>
      </c>
    </row>
    <row r="174" spans="1:25" x14ac:dyDescent="0.35">
      <c r="A174" s="76" t="str">
        <f t="shared" si="2"/>
        <v>N CarolinaCider ABV &gt;8.5%</v>
      </c>
      <c r="B174" s="4" t="s">
        <v>43</v>
      </c>
      <c r="C174" s="4"/>
      <c r="D174" s="4"/>
      <c r="E174" s="4" t="s">
        <v>18</v>
      </c>
      <c r="F174" s="68">
        <v>2501.69</v>
      </c>
      <c r="G174" s="69">
        <v>-46.789000000000001</v>
      </c>
      <c r="H174" s="68">
        <v>16.053000000000001</v>
      </c>
      <c r="I174" s="69">
        <v>-46.42</v>
      </c>
      <c r="J174" s="70">
        <v>155.839</v>
      </c>
      <c r="K174" s="72">
        <v>-1.08</v>
      </c>
      <c r="L174" s="71">
        <v>0.61699999999999999</v>
      </c>
      <c r="M174" s="69">
        <v>-6.9000000000000006E-2</v>
      </c>
      <c r="N174" s="71">
        <v>4.5999999999999999E-2</v>
      </c>
      <c r="O174" s="71">
        <v>1.0999999999999999E-2</v>
      </c>
      <c r="P174" s="68">
        <v>15117.43</v>
      </c>
      <c r="Q174" s="69">
        <v>-20.751000000000001</v>
      </c>
      <c r="R174" s="68">
        <v>97.173000000000002</v>
      </c>
      <c r="S174" s="69">
        <v>-17.93</v>
      </c>
      <c r="T174" s="70">
        <v>155.572</v>
      </c>
      <c r="U174" s="72">
        <v>-5.5380000000000003</v>
      </c>
      <c r="V174" s="71">
        <v>0.76500000000000001</v>
      </c>
      <c r="W174" s="71">
        <v>0.14199999999999999</v>
      </c>
      <c r="X174" s="71">
        <v>0.08</v>
      </c>
      <c r="Y174" s="71">
        <v>0.02</v>
      </c>
    </row>
    <row r="175" spans="1:25" x14ac:dyDescent="0.35">
      <c r="A175" s="76" t="str">
        <f t="shared" si="2"/>
        <v>N CarolinaCIDERBOTTLE</v>
      </c>
      <c r="B175" s="4" t="s">
        <v>43</v>
      </c>
      <c r="C175" s="4"/>
      <c r="D175" s="4" t="s">
        <v>12</v>
      </c>
      <c r="E175" s="4" t="s">
        <v>19</v>
      </c>
      <c r="F175" s="68">
        <v>3956438.8939999999</v>
      </c>
      <c r="G175" s="71">
        <v>16.748000000000001</v>
      </c>
      <c r="H175" s="68">
        <v>102324.38</v>
      </c>
      <c r="I175" s="71">
        <v>14.09</v>
      </c>
      <c r="J175" s="70">
        <v>38.665999999999997</v>
      </c>
      <c r="K175" s="70">
        <v>0.88100000000000001</v>
      </c>
      <c r="L175" s="71">
        <v>74.301000000000002</v>
      </c>
      <c r="M175" s="69">
        <v>-2.0960000000000001</v>
      </c>
      <c r="N175" s="71">
        <v>72.820999999999998</v>
      </c>
      <c r="O175" s="71">
        <v>72.652000000000001</v>
      </c>
      <c r="P175" s="68">
        <v>13646702.145</v>
      </c>
      <c r="Q175" s="71">
        <v>5.3129999999999997</v>
      </c>
      <c r="R175" s="68">
        <v>357624</v>
      </c>
      <c r="S175" s="71">
        <v>3.5550000000000002</v>
      </c>
      <c r="T175" s="70">
        <v>38.158999999999999</v>
      </c>
      <c r="U175" s="70">
        <v>0.63700000000000001</v>
      </c>
      <c r="V175" s="71">
        <v>75.204999999999998</v>
      </c>
      <c r="W175" s="69">
        <v>-1.333</v>
      </c>
      <c r="X175" s="71">
        <v>72.513000000000005</v>
      </c>
      <c r="Y175" s="71">
        <v>72.370999999999995</v>
      </c>
    </row>
    <row r="176" spans="1:25" x14ac:dyDescent="0.35">
      <c r="A176" s="76" t="str">
        <f t="shared" si="2"/>
        <v>N CarolinaCIDERCAN</v>
      </c>
      <c r="B176" s="4" t="s">
        <v>43</v>
      </c>
      <c r="C176" s="4"/>
      <c r="D176" s="4" t="s">
        <v>12</v>
      </c>
      <c r="E176" s="4" t="s">
        <v>20</v>
      </c>
      <c r="F176" s="68">
        <v>1476691.5120000001</v>
      </c>
      <c r="G176" s="71">
        <v>10.71</v>
      </c>
      <c r="H176" s="68">
        <v>38518.197999999997</v>
      </c>
      <c r="I176" s="71">
        <v>8.5779999999999994</v>
      </c>
      <c r="J176" s="70">
        <v>38.338000000000001</v>
      </c>
      <c r="K176" s="70">
        <v>0.73899999999999999</v>
      </c>
      <c r="L176" s="71">
        <v>31.901</v>
      </c>
      <c r="M176" s="69">
        <v>-22.265000000000001</v>
      </c>
      <c r="N176" s="71">
        <v>27.178999999999998</v>
      </c>
      <c r="O176" s="71">
        <v>27.347999999999999</v>
      </c>
      <c r="P176" s="68">
        <v>5173103.0250000004</v>
      </c>
      <c r="Q176" s="71">
        <v>16.251000000000001</v>
      </c>
      <c r="R176" s="68">
        <v>136527.26500000001</v>
      </c>
      <c r="S176" s="71">
        <v>14.446999999999999</v>
      </c>
      <c r="T176" s="70">
        <v>37.890999999999998</v>
      </c>
      <c r="U176" s="70">
        <v>0.58799999999999997</v>
      </c>
      <c r="V176" s="71">
        <v>42.887999999999998</v>
      </c>
      <c r="W176" s="71">
        <v>7.157</v>
      </c>
      <c r="X176" s="71">
        <v>27.488</v>
      </c>
      <c r="Y176" s="71">
        <v>27.629000000000001</v>
      </c>
    </row>
    <row r="177" spans="1:25" x14ac:dyDescent="0.35">
      <c r="A177" s="76" t="str">
        <f t="shared" si="2"/>
        <v>N CarolinaCIDERCAN6PK</v>
      </c>
      <c r="B177" s="4" t="s">
        <v>43</v>
      </c>
      <c r="C177" s="4" t="s">
        <v>12</v>
      </c>
      <c r="D177" s="4" t="s">
        <v>20</v>
      </c>
      <c r="E177" s="4" t="s">
        <v>22</v>
      </c>
      <c r="F177" s="68">
        <v>607566.11399999994</v>
      </c>
      <c r="G177" s="71">
        <v>46.595999999999997</v>
      </c>
      <c r="H177" s="68">
        <v>14838.369000000001</v>
      </c>
      <c r="I177" s="71">
        <v>48.481000000000002</v>
      </c>
      <c r="J177" s="70">
        <v>40.945999999999998</v>
      </c>
      <c r="K177" s="72">
        <v>-0.52600000000000002</v>
      </c>
      <c r="L177" s="71">
        <v>19.088999999999999</v>
      </c>
      <c r="M177" s="69">
        <v>-6.3150000000000004</v>
      </c>
      <c r="N177" s="71">
        <v>11.183</v>
      </c>
      <c r="O177" s="71">
        <v>10.535</v>
      </c>
      <c r="P177" s="68">
        <v>1858025.128</v>
      </c>
      <c r="Q177" s="71">
        <v>38.966000000000001</v>
      </c>
      <c r="R177" s="68">
        <v>44940.071000000004</v>
      </c>
      <c r="S177" s="71">
        <v>39.924999999999997</v>
      </c>
      <c r="T177" s="70">
        <v>41.344999999999999</v>
      </c>
      <c r="U177" s="72">
        <v>-0.28499999999999998</v>
      </c>
      <c r="V177" s="71">
        <v>21.297000000000001</v>
      </c>
      <c r="W177" s="71">
        <v>2.9329999999999998</v>
      </c>
      <c r="X177" s="71">
        <v>9.8729999999999993</v>
      </c>
      <c r="Y177" s="71">
        <v>9.0939999999999994</v>
      </c>
    </row>
    <row r="178" spans="1:25" x14ac:dyDescent="0.35">
      <c r="A178" s="76" t="str">
        <f t="shared" si="2"/>
        <v>N CarolinaCIDERCAN12PK</v>
      </c>
      <c r="B178" s="4" t="s">
        <v>43</v>
      </c>
      <c r="C178" s="4" t="s">
        <v>12</v>
      </c>
      <c r="D178" s="4" t="s">
        <v>20</v>
      </c>
      <c r="E178" s="4" t="s">
        <v>23</v>
      </c>
      <c r="F178" s="68">
        <v>190868.06400000001</v>
      </c>
      <c r="G178" s="69">
        <v>-34.493000000000002</v>
      </c>
      <c r="H178" s="68">
        <v>5509.5929999999998</v>
      </c>
      <c r="I178" s="69">
        <v>-32.930999999999997</v>
      </c>
      <c r="J178" s="70">
        <v>34.643000000000001</v>
      </c>
      <c r="K178" s="72">
        <v>-0.82599999999999996</v>
      </c>
      <c r="L178" s="71">
        <v>18.286999999999999</v>
      </c>
      <c r="M178" s="69">
        <v>-23.276</v>
      </c>
      <c r="N178" s="71">
        <v>3.5129999999999999</v>
      </c>
      <c r="O178" s="71">
        <v>3.9119999999999999</v>
      </c>
      <c r="P178" s="68">
        <v>814522.46499999997</v>
      </c>
      <c r="Q178" s="71">
        <v>13.093999999999999</v>
      </c>
      <c r="R178" s="68">
        <v>23467.161</v>
      </c>
      <c r="S178" s="71">
        <v>11.722</v>
      </c>
      <c r="T178" s="70">
        <v>34.709000000000003</v>
      </c>
      <c r="U178" s="70">
        <v>0.42099999999999999</v>
      </c>
      <c r="V178" s="71">
        <v>30.010999999999999</v>
      </c>
      <c r="W178" s="71">
        <v>5.6459999999999999</v>
      </c>
      <c r="X178" s="71">
        <v>4.3280000000000003</v>
      </c>
      <c r="Y178" s="71">
        <v>4.7489999999999997</v>
      </c>
    </row>
    <row r="179" spans="1:25" x14ac:dyDescent="0.35">
      <c r="A179" s="76" t="str">
        <f t="shared" si="2"/>
        <v>N CarolinaCIDERCAN4PK</v>
      </c>
      <c r="B179" s="4" t="s">
        <v>43</v>
      </c>
      <c r="C179" s="4" t="s">
        <v>12</v>
      </c>
      <c r="D179" s="4" t="s">
        <v>20</v>
      </c>
      <c r="E179" s="4" t="s">
        <v>24</v>
      </c>
      <c r="F179" s="68">
        <v>462477.283</v>
      </c>
      <c r="G179" s="71">
        <v>20.178999999999998</v>
      </c>
      <c r="H179" s="68">
        <v>12392.579</v>
      </c>
      <c r="I179" s="71">
        <v>20.067</v>
      </c>
      <c r="J179" s="70">
        <v>37.319000000000003</v>
      </c>
      <c r="K179" s="70">
        <v>3.5000000000000003E-2</v>
      </c>
      <c r="L179" s="71">
        <v>7.5640000000000001</v>
      </c>
      <c r="M179" s="69">
        <v>-4.3689999999999998</v>
      </c>
      <c r="N179" s="71">
        <v>8.5120000000000005</v>
      </c>
      <c r="O179" s="71">
        <v>8.7989999999999995</v>
      </c>
      <c r="P179" s="68">
        <v>1649599.108</v>
      </c>
      <c r="Q179" s="71">
        <v>11.707000000000001</v>
      </c>
      <c r="R179" s="68">
        <v>44726.487000000001</v>
      </c>
      <c r="S179" s="71">
        <v>12.265000000000001</v>
      </c>
      <c r="T179" s="70">
        <v>36.881999999999998</v>
      </c>
      <c r="U179" s="72">
        <v>-0.184</v>
      </c>
      <c r="V179" s="71">
        <v>9.7880000000000003</v>
      </c>
      <c r="W179" s="69">
        <v>-0.98399999999999999</v>
      </c>
      <c r="X179" s="71">
        <v>8.7650000000000006</v>
      </c>
      <c r="Y179" s="71">
        <v>9.0510000000000002</v>
      </c>
    </row>
    <row r="180" spans="1:25" x14ac:dyDescent="0.35">
      <c r="A180" s="76" t="str">
        <f t="shared" si="2"/>
        <v>N CarolinaCIDERCAN1PK</v>
      </c>
      <c r="B180" s="4" t="s">
        <v>43</v>
      </c>
      <c r="C180" s="4" t="s">
        <v>12</v>
      </c>
      <c r="D180" s="4" t="s">
        <v>20</v>
      </c>
      <c r="E180" s="4" t="s">
        <v>25</v>
      </c>
      <c r="F180" s="68">
        <v>215780.05</v>
      </c>
      <c r="G180" s="69">
        <v>-11.275</v>
      </c>
      <c r="H180" s="68">
        <v>5777.6570000000002</v>
      </c>
      <c r="I180" s="69">
        <v>-16.817</v>
      </c>
      <c r="J180" s="70">
        <v>37.347000000000001</v>
      </c>
      <c r="K180" s="70">
        <v>2.3330000000000002</v>
      </c>
      <c r="L180" s="71">
        <v>7.4290000000000003</v>
      </c>
      <c r="M180" s="69">
        <v>-4.399</v>
      </c>
      <c r="N180" s="71">
        <v>3.972</v>
      </c>
      <c r="O180" s="71">
        <v>4.1020000000000003</v>
      </c>
      <c r="P180" s="68">
        <v>850956.32499999995</v>
      </c>
      <c r="Q180" s="69">
        <v>-7.0979999999999999</v>
      </c>
      <c r="R180" s="68">
        <v>23393.545999999998</v>
      </c>
      <c r="S180" s="69">
        <v>-11.154</v>
      </c>
      <c r="T180" s="70">
        <v>36.375999999999998</v>
      </c>
      <c r="U180" s="70">
        <v>1.5880000000000001</v>
      </c>
      <c r="V180" s="71">
        <v>9.9169999999999998</v>
      </c>
      <c r="W180" s="71">
        <v>0.371</v>
      </c>
      <c r="X180" s="71">
        <v>4.5220000000000002</v>
      </c>
      <c r="Y180" s="71">
        <v>4.734</v>
      </c>
    </row>
    <row r="181" spans="1:25" x14ac:dyDescent="0.35">
      <c r="A181" s="76" t="str">
        <f t="shared" si="2"/>
        <v>N CarolinaCIDERBOTTLE6PK</v>
      </c>
      <c r="B181" s="4" t="s">
        <v>43</v>
      </c>
      <c r="C181" s="4" t="s">
        <v>12</v>
      </c>
      <c r="D181" s="4" t="s">
        <v>19</v>
      </c>
      <c r="E181" s="4" t="s">
        <v>22</v>
      </c>
      <c r="F181" s="68">
        <v>2705486.7349999999</v>
      </c>
      <c r="G181" s="71">
        <v>13.663</v>
      </c>
      <c r="H181" s="68">
        <v>67531.826000000001</v>
      </c>
      <c r="I181" s="71">
        <v>12</v>
      </c>
      <c r="J181" s="70">
        <v>40.061999999999998</v>
      </c>
      <c r="K181" s="70">
        <v>0.58499999999999996</v>
      </c>
      <c r="L181" s="71">
        <v>69.641999999999996</v>
      </c>
      <c r="M181" s="69">
        <v>-2.36</v>
      </c>
      <c r="N181" s="71">
        <v>49.795999999999999</v>
      </c>
      <c r="O181" s="71">
        <v>47.948</v>
      </c>
      <c r="P181" s="68">
        <v>9451648.1889999993</v>
      </c>
      <c r="Q181" s="71">
        <v>3.3029999999999999</v>
      </c>
      <c r="R181" s="68">
        <v>238300.65299999999</v>
      </c>
      <c r="S181" s="71">
        <v>1.47</v>
      </c>
      <c r="T181" s="70">
        <v>39.662999999999997</v>
      </c>
      <c r="U181" s="70">
        <v>0.70399999999999996</v>
      </c>
      <c r="V181" s="71">
        <v>70.593000000000004</v>
      </c>
      <c r="W181" s="69">
        <v>-1.1659999999999999</v>
      </c>
      <c r="X181" s="71">
        <v>50.222000000000001</v>
      </c>
      <c r="Y181" s="71">
        <v>48.223999999999997</v>
      </c>
    </row>
    <row r="182" spans="1:25" x14ac:dyDescent="0.35">
      <c r="A182" s="76" t="str">
        <f t="shared" si="2"/>
        <v>N CarolinaCIDERBOTTLE12PK</v>
      </c>
      <c r="B182" s="4" t="s">
        <v>43</v>
      </c>
      <c r="C182" s="4" t="s">
        <v>12</v>
      </c>
      <c r="D182" s="4" t="s">
        <v>19</v>
      </c>
      <c r="E182" s="4" t="s">
        <v>23</v>
      </c>
      <c r="F182" s="68">
        <v>799640.103</v>
      </c>
      <c r="G182" s="71">
        <v>13.384</v>
      </c>
      <c r="H182" s="68">
        <v>22612.486000000001</v>
      </c>
      <c r="I182" s="71">
        <v>9.4499999999999993</v>
      </c>
      <c r="J182" s="70">
        <v>35.363</v>
      </c>
      <c r="K182" s="70">
        <v>1.2270000000000001</v>
      </c>
      <c r="L182" s="71">
        <v>53.177</v>
      </c>
      <c r="M182" s="71">
        <v>1.758</v>
      </c>
      <c r="N182" s="71">
        <v>14.718</v>
      </c>
      <c r="O182" s="71">
        <v>16.055</v>
      </c>
      <c r="P182" s="68">
        <v>2807094.9559999998</v>
      </c>
      <c r="Q182" s="71">
        <v>2.976</v>
      </c>
      <c r="R182" s="68">
        <v>81044.153999999995</v>
      </c>
      <c r="S182" s="69">
        <v>-0.97099999999999997</v>
      </c>
      <c r="T182" s="70">
        <v>34.637</v>
      </c>
      <c r="U182" s="70">
        <v>1.3280000000000001</v>
      </c>
      <c r="V182" s="71">
        <v>51.518000000000001</v>
      </c>
      <c r="W182" s="69">
        <v>-1.8260000000000001</v>
      </c>
      <c r="X182" s="71">
        <v>14.916</v>
      </c>
      <c r="Y182" s="71">
        <v>16.401</v>
      </c>
    </row>
    <row r="183" spans="1:25" x14ac:dyDescent="0.35">
      <c r="A183" s="76" t="str">
        <f t="shared" si="2"/>
        <v>N CarolinaCIDERBOTTLE4PK</v>
      </c>
      <c r="B183" s="4" t="s">
        <v>43</v>
      </c>
      <c r="C183" s="4" t="s">
        <v>12</v>
      </c>
      <c r="D183" s="4" t="s">
        <v>19</v>
      </c>
      <c r="E183" s="4" t="s">
        <v>24</v>
      </c>
      <c r="F183" s="68">
        <v>27556.499</v>
      </c>
      <c r="G183" s="71">
        <v>15.146000000000001</v>
      </c>
      <c r="H183" s="68">
        <v>422.26100000000002</v>
      </c>
      <c r="I183" s="71">
        <v>14.106999999999999</v>
      </c>
      <c r="J183" s="70">
        <v>65.259</v>
      </c>
      <c r="K183" s="70">
        <v>0.58799999999999997</v>
      </c>
      <c r="L183" s="71">
        <v>2.0529999999999999</v>
      </c>
      <c r="M183" s="69">
        <v>-0.89</v>
      </c>
      <c r="N183" s="71">
        <v>0.50700000000000001</v>
      </c>
      <c r="O183" s="71">
        <v>0.3</v>
      </c>
      <c r="P183" s="68">
        <v>95483.637000000002</v>
      </c>
      <c r="Q183" s="69">
        <v>-7.6959999999999997</v>
      </c>
      <c r="R183" s="68">
        <v>1483.345</v>
      </c>
      <c r="S183" s="69">
        <v>-6.9240000000000004</v>
      </c>
      <c r="T183" s="70">
        <v>64.37</v>
      </c>
      <c r="U183" s="72">
        <v>-0.53900000000000003</v>
      </c>
      <c r="V183" s="71">
        <v>2.415</v>
      </c>
      <c r="W183" s="69">
        <v>-0.56499999999999995</v>
      </c>
      <c r="X183" s="71">
        <v>0.50700000000000001</v>
      </c>
      <c r="Y183" s="71">
        <v>0.3</v>
      </c>
    </row>
    <row r="184" spans="1:25" x14ac:dyDescent="0.35">
      <c r="A184" s="76" t="str">
        <f t="shared" si="2"/>
        <v>N CarolinaCIDERBOTTLE1PK</v>
      </c>
      <c r="B184" s="4" t="s">
        <v>43</v>
      </c>
      <c r="C184" s="4" t="s">
        <v>12</v>
      </c>
      <c r="D184" s="4" t="s">
        <v>19</v>
      </c>
      <c r="E184" s="4" t="s">
        <v>25</v>
      </c>
      <c r="F184" s="68">
        <v>152970.533</v>
      </c>
      <c r="G184" s="71">
        <v>68.33</v>
      </c>
      <c r="H184" s="68">
        <v>2765.6729999999998</v>
      </c>
      <c r="I184" s="71">
        <v>53.975000000000001</v>
      </c>
      <c r="J184" s="70">
        <v>55.31</v>
      </c>
      <c r="K184" s="70">
        <v>4.7160000000000002</v>
      </c>
      <c r="L184" s="71">
        <v>6.218</v>
      </c>
      <c r="M184" s="69">
        <v>-0.20899999999999999</v>
      </c>
      <c r="N184" s="71">
        <v>2.8159999999999998</v>
      </c>
      <c r="O184" s="71">
        <v>1.964</v>
      </c>
      <c r="P184" s="68">
        <v>452174.59499999997</v>
      </c>
      <c r="Q184" s="69">
        <v>-3.601</v>
      </c>
      <c r="R184" s="68">
        <v>8621.27</v>
      </c>
      <c r="S184" s="69">
        <v>-9.3780000000000001</v>
      </c>
      <c r="T184" s="70">
        <v>52.448999999999998</v>
      </c>
      <c r="U184" s="70">
        <v>3.1440000000000001</v>
      </c>
      <c r="V184" s="71">
        <v>6.6029999999999998</v>
      </c>
      <c r="W184" s="69">
        <v>-1.361</v>
      </c>
      <c r="X184" s="71">
        <v>2.403</v>
      </c>
      <c r="Y184" s="71">
        <v>1.7450000000000001</v>
      </c>
    </row>
    <row r="185" spans="1:25" x14ac:dyDescent="0.35">
      <c r="A185" s="76" t="str">
        <f t="shared" si="2"/>
        <v>N CarolinaCider Other Pack Size</v>
      </c>
      <c r="B185" s="4" t="s">
        <v>43</v>
      </c>
      <c r="C185" s="4"/>
      <c r="D185" s="4"/>
      <c r="E185" s="4" t="s">
        <v>26</v>
      </c>
      <c r="F185" s="68">
        <v>270785.02299999999</v>
      </c>
      <c r="G185" s="71">
        <v>43.631999999999998</v>
      </c>
      <c r="H185" s="68">
        <v>8992.134</v>
      </c>
      <c r="I185" s="71">
        <v>36.966999999999999</v>
      </c>
      <c r="J185" s="70">
        <v>30.114000000000001</v>
      </c>
      <c r="K185" s="70">
        <v>1.3979999999999999</v>
      </c>
      <c r="L185" s="71">
        <v>17.728999999999999</v>
      </c>
      <c r="M185" s="71">
        <v>0.73899999999999999</v>
      </c>
      <c r="N185" s="71">
        <v>4.984</v>
      </c>
      <c r="O185" s="71">
        <v>6.3849999999999998</v>
      </c>
      <c r="P185" s="68">
        <v>840300.76800000004</v>
      </c>
      <c r="Q185" s="71">
        <v>64.67</v>
      </c>
      <c r="R185" s="68">
        <v>28174.578000000001</v>
      </c>
      <c r="S185" s="71">
        <v>60.527000000000001</v>
      </c>
      <c r="T185" s="70">
        <v>29.824999999999999</v>
      </c>
      <c r="U185" s="70">
        <v>0.751</v>
      </c>
      <c r="V185" s="71">
        <v>15.965</v>
      </c>
      <c r="W185" s="71">
        <v>3.4569999999999999</v>
      </c>
      <c r="X185" s="71">
        <v>4.4649999999999999</v>
      </c>
      <c r="Y185" s="71">
        <v>5.702</v>
      </c>
    </row>
    <row r="186" spans="1:25" x14ac:dyDescent="0.35">
      <c r="A186" s="76" t="str">
        <f t="shared" si="2"/>
        <v>N CarolinaCider 12 Fluid Oz</v>
      </c>
      <c r="B186" s="4" t="s">
        <v>43</v>
      </c>
      <c r="C186" s="4"/>
      <c r="D186" s="4"/>
      <c r="E186" s="4" t="s">
        <v>27</v>
      </c>
      <c r="F186" s="68">
        <v>4755645.352</v>
      </c>
      <c r="G186" s="71">
        <v>17.210999999999999</v>
      </c>
      <c r="H186" s="68">
        <v>122595.435</v>
      </c>
      <c r="I186" s="71">
        <v>14.622</v>
      </c>
      <c r="J186" s="70">
        <v>38.790999999999997</v>
      </c>
      <c r="K186" s="70">
        <v>0.85599999999999998</v>
      </c>
      <c r="L186" s="71">
        <v>74.340999999999994</v>
      </c>
      <c r="M186" s="69">
        <v>-2.2690000000000001</v>
      </c>
      <c r="N186" s="71">
        <v>87.531000000000006</v>
      </c>
      <c r="O186" s="71">
        <v>87.043999999999997</v>
      </c>
      <c r="P186" s="68">
        <v>16276537.323999999</v>
      </c>
      <c r="Q186" s="71">
        <v>9.2370000000000001</v>
      </c>
      <c r="R186" s="68">
        <v>424468.17099999997</v>
      </c>
      <c r="S186" s="71">
        <v>7.1369999999999996</v>
      </c>
      <c r="T186" s="70">
        <v>38.345999999999997</v>
      </c>
      <c r="U186" s="70">
        <v>0.73699999999999999</v>
      </c>
      <c r="V186" s="71">
        <v>75.087000000000003</v>
      </c>
      <c r="W186" s="69">
        <v>-1.1879999999999999</v>
      </c>
      <c r="X186" s="71">
        <v>86.486000000000004</v>
      </c>
      <c r="Y186" s="71">
        <v>85.897999999999996</v>
      </c>
    </row>
    <row r="187" spans="1:25" x14ac:dyDescent="0.35">
      <c r="A187" s="76" t="str">
        <f t="shared" si="2"/>
        <v>N CarolinaCider 16 Fluid Oz</v>
      </c>
      <c r="B187" s="4" t="s">
        <v>43</v>
      </c>
      <c r="C187" s="4"/>
      <c r="D187" s="4"/>
      <c r="E187" s="4" t="s">
        <v>28</v>
      </c>
      <c r="F187" s="68">
        <v>614910.16399999999</v>
      </c>
      <c r="G187" s="71">
        <v>3.3889999999999998</v>
      </c>
      <c r="H187" s="68">
        <v>17022.181</v>
      </c>
      <c r="I187" s="71">
        <v>2.0369999999999999</v>
      </c>
      <c r="J187" s="70">
        <v>36.124000000000002</v>
      </c>
      <c r="K187" s="70">
        <v>0.47199999999999998</v>
      </c>
      <c r="L187" s="71">
        <v>10.593</v>
      </c>
      <c r="M187" s="69">
        <v>-6.6760000000000002</v>
      </c>
      <c r="N187" s="71">
        <v>11.318</v>
      </c>
      <c r="O187" s="71">
        <v>12.086</v>
      </c>
      <c r="P187" s="68">
        <v>2296826.1260000002</v>
      </c>
      <c r="Q187" s="71">
        <v>0.28000000000000003</v>
      </c>
      <c r="R187" s="68">
        <v>64439.184000000001</v>
      </c>
      <c r="S187" s="71">
        <v>0.252</v>
      </c>
      <c r="T187" s="70">
        <v>35.643000000000001</v>
      </c>
      <c r="U187" s="70">
        <v>8.9999999999999993E-3</v>
      </c>
      <c r="V187" s="71">
        <v>13.92</v>
      </c>
      <c r="W187" s="69">
        <v>-1.1259999999999999</v>
      </c>
      <c r="X187" s="71">
        <v>12.204000000000001</v>
      </c>
      <c r="Y187" s="71">
        <v>13.04</v>
      </c>
    </row>
    <row r="188" spans="1:25" x14ac:dyDescent="0.35">
      <c r="A188" s="76" t="str">
        <f t="shared" si="2"/>
        <v>N CarolinaCider 22 Fluid Oz</v>
      </c>
      <c r="B188" s="4" t="s">
        <v>43</v>
      </c>
      <c r="C188" s="4"/>
      <c r="D188" s="4"/>
      <c r="E188" s="4" t="s">
        <v>29</v>
      </c>
      <c r="F188" s="68">
        <v>1984.8</v>
      </c>
      <c r="G188" s="69">
        <v>-32.145000000000003</v>
      </c>
      <c r="H188" s="68">
        <v>21.391999999999999</v>
      </c>
      <c r="I188" s="69">
        <v>-35.927</v>
      </c>
      <c r="J188" s="70">
        <v>92.781999999999996</v>
      </c>
      <c r="K188" s="70">
        <v>5.1710000000000003</v>
      </c>
      <c r="L188" s="71">
        <v>0.40899999999999997</v>
      </c>
      <c r="M188" s="69">
        <v>-0.23499999999999999</v>
      </c>
      <c r="N188" s="71">
        <v>3.6999999999999998E-2</v>
      </c>
      <c r="O188" s="71">
        <v>1.4999999999999999E-2</v>
      </c>
      <c r="P188" s="68">
        <v>9482.33</v>
      </c>
      <c r="Q188" s="69">
        <v>-73.784000000000006</v>
      </c>
      <c r="R188" s="68">
        <v>104.057</v>
      </c>
      <c r="S188" s="69">
        <v>-75.477999999999994</v>
      </c>
      <c r="T188" s="70">
        <v>91.126000000000005</v>
      </c>
      <c r="U188" s="70">
        <v>5.89</v>
      </c>
      <c r="V188" s="71">
        <v>0.58399999999999996</v>
      </c>
      <c r="W188" s="69">
        <v>-1.206</v>
      </c>
      <c r="X188" s="71">
        <v>0.05</v>
      </c>
      <c r="Y188" s="71">
        <v>2.1000000000000001E-2</v>
      </c>
    </row>
    <row r="189" spans="1:25" x14ac:dyDescent="0.35">
      <c r="A189" s="76" t="str">
        <f t="shared" si="2"/>
        <v>N CarolinaCider 25.35 Fluid Oz (750 mL)</v>
      </c>
      <c r="B189" s="4" t="s">
        <v>43</v>
      </c>
      <c r="C189" s="4"/>
      <c r="D189" s="4"/>
      <c r="E189" s="4" t="s">
        <v>30</v>
      </c>
      <c r="F189" s="68">
        <v>8026.96</v>
      </c>
      <c r="G189" s="71">
        <v>6.6369999999999996</v>
      </c>
      <c r="H189" s="68">
        <v>64.087000000000003</v>
      </c>
      <c r="I189" s="69">
        <v>-4.4160000000000004</v>
      </c>
      <c r="J189" s="70">
        <v>125.251</v>
      </c>
      <c r="K189" s="70">
        <v>12.983000000000001</v>
      </c>
      <c r="L189" s="71">
        <v>1.2450000000000001</v>
      </c>
      <c r="M189" s="71">
        <v>0.36899999999999999</v>
      </c>
      <c r="N189" s="71">
        <v>0.14799999999999999</v>
      </c>
      <c r="O189" s="71">
        <v>4.5999999999999999E-2</v>
      </c>
      <c r="P189" s="68">
        <v>41010.991999999998</v>
      </c>
      <c r="Q189" s="69">
        <v>-24.37</v>
      </c>
      <c r="R189" s="68">
        <v>761.05200000000002</v>
      </c>
      <c r="S189" s="69">
        <v>-19.696000000000002</v>
      </c>
      <c r="T189" s="70">
        <v>53.887</v>
      </c>
      <c r="U189" s="72">
        <v>-3.331</v>
      </c>
      <c r="V189" s="71">
        <v>1.367</v>
      </c>
      <c r="W189" s="69">
        <v>-0.192</v>
      </c>
      <c r="X189" s="71">
        <v>0.218</v>
      </c>
      <c r="Y189" s="71">
        <v>0.154</v>
      </c>
    </row>
    <row r="190" spans="1:25" x14ac:dyDescent="0.35">
      <c r="A190" s="76" t="str">
        <f t="shared" si="2"/>
        <v>N CarolinaCider All Other Fluid Oz</v>
      </c>
      <c r="B190" s="4" t="s">
        <v>43</v>
      </c>
      <c r="C190" s="4"/>
      <c r="D190" s="4"/>
      <c r="E190" s="4" t="s">
        <v>31</v>
      </c>
      <c r="F190" s="68">
        <v>30489.216</v>
      </c>
      <c r="G190" s="71">
        <v>261.44</v>
      </c>
      <c r="H190" s="68">
        <v>621.61099999999999</v>
      </c>
      <c r="I190" s="71">
        <v>359.68599999999998</v>
      </c>
      <c r="J190" s="70">
        <v>49.048999999999999</v>
      </c>
      <c r="K190" s="72">
        <v>-13.332000000000001</v>
      </c>
      <c r="L190" s="71">
        <v>5.15</v>
      </c>
      <c r="M190" s="71">
        <v>2.7879999999999998</v>
      </c>
      <c r="N190" s="71">
        <v>0.56100000000000005</v>
      </c>
      <c r="O190" s="71">
        <v>0.441</v>
      </c>
      <c r="P190" s="68">
        <v>68759.671000000002</v>
      </c>
      <c r="Q190" s="71">
        <v>69.176000000000002</v>
      </c>
      <c r="R190" s="68">
        <v>1263.08</v>
      </c>
      <c r="S190" s="71">
        <v>97.52</v>
      </c>
      <c r="T190" s="70">
        <v>54.438000000000002</v>
      </c>
      <c r="U190" s="72">
        <v>-9.1210000000000004</v>
      </c>
      <c r="V190" s="71">
        <v>3.5310000000000001</v>
      </c>
      <c r="W190" s="71">
        <v>0.54300000000000004</v>
      </c>
      <c r="X190" s="71">
        <v>0.36499999999999999</v>
      </c>
      <c r="Y190" s="71">
        <v>0.25600000000000001</v>
      </c>
    </row>
    <row r="191" spans="1:25" x14ac:dyDescent="0.35">
      <c r="A191" s="76" t="str">
        <f t="shared" si="2"/>
        <v>N CarolinaCider Apple Flavor</v>
      </c>
      <c r="B191" s="4" t="s">
        <v>43</v>
      </c>
      <c r="C191" s="4"/>
      <c r="D191" s="4"/>
      <c r="E191" s="4" t="s">
        <v>32</v>
      </c>
      <c r="F191" s="68">
        <v>3370329.6979999999</v>
      </c>
      <c r="G191" s="71">
        <v>15.922000000000001</v>
      </c>
      <c r="H191" s="68">
        <v>88597.418000000005</v>
      </c>
      <c r="I191" s="71">
        <v>13.116</v>
      </c>
      <c r="J191" s="70">
        <v>38.040999999999997</v>
      </c>
      <c r="K191" s="70">
        <v>0.92100000000000004</v>
      </c>
      <c r="L191" s="71">
        <v>74.173000000000002</v>
      </c>
      <c r="M191" s="69">
        <v>-2.427</v>
      </c>
      <c r="N191" s="71">
        <v>62.033000000000001</v>
      </c>
      <c r="O191" s="71">
        <v>62.905000000000001</v>
      </c>
      <c r="P191" s="68">
        <v>11818922.609999999</v>
      </c>
      <c r="Q191" s="71">
        <v>4.593</v>
      </c>
      <c r="R191" s="68">
        <v>315601.56699999998</v>
      </c>
      <c r="S191" s="71">
        <v>3.0329999999999999</v>
      </c>
      <c r="T191" s="70">
        <v>37.448999999999998</v>
      </c>
      <c r="U191" s="70">
        <v>0.55900000000000005</v>
      </c>
      <c r="V191" s="71">
        <v>75.248000000000005</v>
      </c>
      <c r="W191" s="69">
        <v>-1.55</v>
      </c>
      <c r="X191" s="71">
        <v>62.801000000000002</v>
      </c>
      <c r="Y191" s="71">
        <v>63.866999999999997</v>
      </c>
    </row>
    <row r="192" spans="1:25" x14ac:dyDescent="0.35">
      <c r="A192" s="76" t="str">
        <f t="shared" si="2"/>
        <v>N CarolinaCider Pear Flavor</v>
      </c>
      <c r="B192" s="4" t="s">
        <v>43</v>
      </c>
      <c r="C192" s="4"/>
      <c r="D192" s="4"/>
      <c r="E192" s="4" t="s">
        <v>33</v>
      </c>
      <c r="F192" s="68">
        <v>50561.722999999998</v>
      </c>
      <c r="G192" s="71">
        <v>25.858000000000001</v>
      </c>
      <c r="H192" s="68">
        <v>1182.3969999999999</v>
      </c>
      <c r="I192" s="71">
        <v>25.013000000000002</v>
      </c>
      <c r="J192" s="70">
        <v>42.762</v>
      </c>
      <c r="K192" s="70">
        <v>0.28699999999999998</v>
      </c>
      <c r="L192" s="71">
        <v>5.492</v>
      </c>
      <c r="M192" s="71">
        <v>1.0369999999999999</v>
      </c>
      <c r="N192" s="71">
        <v>0.93100000000000005</v>
      </c>
      <c r="O192" s="71">
        <v>0.84</v>
      </c>
      <c r="P192" s="68">
        <v>164433.74299999999</v>
      </c>
      <c r="Q192" s="71">
        <v>12.428000000000001</v>
      </c>
      <c r="R192" s="68">
        <v>3857.6320000000001</v>
      </c>
      <c r="S192" s="71">
        <v>12.771000000000001</v>
      </c>
      <c r="T192" s="70">
        <v>42.625999999999998</v>
      </c>
      <c r="U192" s="72">
        <v>-0.13</v>
      </c>
      <c r="V192" s="71">
        <v>4.6040000000000001</v>
      </c>
      <c r="W192" s="69">
        <v>-0.14099999999999999</v>
      </c>
      <c r="X192" s="71">
        <v>0.874</v>
      </c>
      <c r="Y192" s="71">
        <v>0.78100000000000003</v>
      </c>
    </row>
    <row r="193" spans="1:25" x14ac:dyDescent="0.35">
      <c r="A193" s="76" t="str">
        <f t="shared" si="2"/>
        <v>N CarolinaCider Pineapple Flavor</v>
      </c>
      <c r="B193" s="4" t="s">
        <v>43</v>
      </c>
      <c r="C193" s="4"/>
      <c r="D193" s="4"/>
      <c r="E193" s="4" t="s">
        <v>116</v>
      </c>
      <c r="F193" s="68">
        <v>235945.35399999999</v>
      </c>
      <c r="G193" s="71">
        <v>250.494</v>
      </c>
      <c r="H193" s="68">
        <v>5695.8940000000002</v>
      </c>
      <c r="I193" s="71">
        <v>252.35499999999999</v>
      </c>
      <c r="J193" s="70">
        <v>41.423999999999999</v>
      </c>
      <c r="K193" s="72">
        <v>-0.22</v>
      </c>
      <c r="L193" s="71">
        <v>17.437999999999999</v>
      </c>
      <c r="M193" s="71">
        <v>11.318</v>
      </c>
      <c r="N193" s="71">
        <v>4.343</v>
      </c>
      <c r="O193" s="71">
        <v>4.0439999999999996</v>
      </c>
      <c r="P193" s="68">
        <v>611439.71699999995</v>
      </c>
      <c r="Q193" s="71">
        <v>229.01499999999999</v>
      </c>
      <c r="R193" s="68">
        <v>14857.762000000001</v>
      </c>
      <c r="S193" s="71">
        <v>236.31899999999999</v>
      </c>
      <c r="T193" s="70">
        <v>41.152999999999999</v>
      </c>
      <c r="U193" s="72">
        <v>-0.91300000000000003</v>
      </c>
      <c r="V193" s="71">
        <v>14.891</v>
      </c>
      <c r="W193" s="71">
        <v>9.9629999999999992</v>
      </c>
      <c r="X193" s="71">
        <v>3.2490000000000001</v>
      </c>
      <c r="Y193" s="71">
        <v>3.0070000000000001</v>
      </c>
    </row>
    <row r="194" spans="1:25" x14ac:dyDescent="0.35">
      <c r="A194" s="76" t="str">
        <f t="shared" si="2"/>
        <v>N CarolinaCider Rose Flavor</v>
      </c>
      <c r="B194" s="4" t="s">
        <v>43</v>
      </c>
      <c r="C194" s="4"/>
      <c r="D194" s="4"/>
      <c r="E194" s="4" t="s">
        <v>117</v>
      </c>
      <c r="F194" s="68">
        <v>413314.21</v>
      </c>
      <c r="G194" s="69">
        <v>-29.082999999999998</v>
      </c>
      <c r="H194" s="68">
        <v>10652.725</v>
      </c>
      <c r="I194" s="69">
        <v>-30.175000000000001</v>
      </c>
      <c r="J194" s="70">
        <v>38.798999999999999</v>
      </c>
      <c r="K194" s="70">
        <v>0.59799999999999998</v>
      </c>
      <c r="L194" s="71">
        <v>39.109000000000002</v>
      </c>
      <c r="M194" s="69">
        <v>-21.009</v>
      </c>
      <c r="N194" s="71">
        <v>7.6070000000000002</v>
      </c>
      <c r="O194" s="71">
        <v>7.5640000000000001</v>
      </c>
      <c r="P194" s="68">
        <v>1716878.73</v>
      </c>
      <c r="Q194" s="69">
        <v>-21.425000000000001</v>
      </c>
      <c r="R194" s="68">
        <v>44503.148999999998</v>
      </c>
      <c r="S194" s="69">
        <v>-21.225999999999999</v>
      </c>
      <c r="T194" s="70">
        <v>38.579000000000001</v>
      </c>
      <c r="U194" s="72">
        <v>-9.8000000000000004E-2</v>
      </c>
      <c r="V194" s="71">
        <v>48.213999999999999</v>
      </c>
      <c r="W194" s="69">
        <v>-10.766999999999999</v>
      </c>
      <c r="X194" s="71">
        <v>9.1229999999999993</v>
      </c>
      <c r="Y194" s="71">
        <v>9.0060000000000002</v>
      </c>
    </row>
    <row r="195" spans="1:25" x14ac:dyDescent="0.35">
      <c r="A195" s="76" t="str">
        <f t="shared" si="2"/>
        <v>N CarolinaCider Cherry Flavor</v>
      </c>
      <c r="B195" s="4" t="s">
        <v>43</v>
      </c>
      <c r="C195" s="4"/>
      <c r="D195" s="4"/>
      <c r="E195" s="4" t="s">
        <v>118</v>
      </c>
      <c r="F195" s="68">
        <v>46419.06</v>
      </c>
      <c r="G195" s="71">
        <v>34.814999999999998</v>
      </c>
      <c r="H195" s="68">
        <v>967.37300000000005</v>
      </c>
      <c r="I195" s="71">
        <v>45.104999999999997</v>
      </c>
      <c r="J195" s="70">
        <v>47.984999999999999</v>
      </c>
      <c r="K195" s="72">
        <v>-3.6619999999999999</v>
      </c>
      <c r="L195" s="71">
        <v>3.9020000000000001</v>
      </c>
      <c r="M195" s="69">
        <v>-0.46100000000000002</v>
      </c>
      <c r="N195" s="71">
        <v>0.85399999999999998</v>
      </c>
      <c r="O195" s="71">
        <v>0.68700000000000006</v>
      </c>
      <c r="P195" s="68">
        <v>146113.28</v>
      </c>
      <c r="Q195" s="71">
        <v>16.004000000000001</v>
      </c>
      <c r="R195" s="68">
        <v>2997.8009999999999</v>
      </c>
      <c r="S195" s="71">
        <v>22.286999999999999</v>
      </c>
      <c r="T195" s="70">
        <v>48.74</v>
      </c>
      <c r="U195" s="72">
        <v>-2.64</v>
      </c>
      <c r="V195" s="71">
        <v>3.4529999999999998</v>
      </c>
      <c r="W195" s="69">
        <v>-0.7</v>
      </c>
      <c r="X195" s="71">
        <v>0.77600000000000002</v>
      </c>
      <c r="Y195" s="71">
        <v>0.60699999999999998</v>
      </c>
    </row>
    <row r="196" spans="1:25" x14ac:dyDescent="0.35">
      <c r="A196" s="76" t="str">
        <f t="shared" si="2"/>
        <v xml:space="preserve">N CarolinaCider - Botanical </v>
      </c>
      <c r="B196" s="4" t="s">
        <v>43</v>
      </c>
      <c r="C196" s="4"/>
      <c r="D196" s="4"/>
      <c r="E196" s="4" t="s">
        <v>206</v>
      </c>
      <c r="F196" s="68">
        <v>29986.762999999999</v>
      </c>
      <c r="G196" s="69">
        <v>-38.375999999999998</v>
      </c>
      <c r="H196" s="68">
        <v>648.06500000000005</v>
      </c>
      <c r="I196" s="69">
        <v>-38.709000000000003</v>
      </c>
      <c r="J196" s="70">
        <v>46.271000000000001</v>
      </c>
      <c r="K196" s="70">
        <v>0.251</v>
      </c>
      <c r="L196" s="71">
        <v>4.09</v>
      </c>
      <c r="M196" s="69">
        <v>-3.4430000000000001</v>
      </c>
      <c r="N196" s="71">
        <v>0.55200000000000005</v>
      </c>
      <c r="O196" s="71">
        <v>0.46</v>
      </c>
      <c r="P196" s="68">
        <v>134548.815</v>
      </c>
      <c r="Q196" s="69">
        <v>-25.013999999999999</v>
      </c>
      <c r="R196" s="68">
        <v>2827.1260000000002</v>
      </c>
      <c r="S196" s="69">
        <v>-29.481999999999999</v>
      </c>
      <c r="T196" s="70">
        <v>47.591999999999999</v>
      </c>
      <c r="U196" s="70">
        <v>2.8359999999999999</v>
      </c>
      <c r="V196" s="71">
        <v>4.5419999999999998</v>
      </c>
      <c r="W196" s="69">
        <v>-2.7570000000000001</v>
      </c>
      <c r="X196" s="71">
        <v>0.71499999999999997</v>
      </c>
      <c r="Y196" s="71">
        <v>0.57199999999999995</v>
      </c>
    </row>
    <row r="197" spans="1:25" x14ac:dyDescent="0.35">
      <c r="A197" s="76" t="str">
        <f t="shared" si="2"/>
        <v>N CarolinaCider - Spiced and Blends</v>
      </c>
      <c r="B197" s="4" t="s">
        <v>43</v>
      </c>
      <c r="C197" s="4"/>
      <c r="D197" s="4"/>
      <c r="E197" s="4" t="s">
        <v>121</v>
      </c>
      <c r="F197" s="68">
        <v>1712.37</v>
      </c>
      <c r="G197" s="69">
        <v>-9.8420000000000005</v>
      </c>
      <c r="H197" s="68">
        <v>24.92</v>
      </c>
      <c r="I197" s="69">
        <v>-6.2519999999999998</v>
      </c>
      <c r="J197" s="70">
        <v>68.715000000000003</v>
      </c>
      <c r="K197" s="72">
        <v>-2.7349999999999999</v>
      </c>
      <c r="L197" s="71">
        <v>0.28299999999999997</v>
      </c>
      <c r="M197" s="69">
        <v>-0.14399999999999999</v>
      </c>
      <c r="N197" s="71">
        <v>3.2000000000000001E-2</v>
      </c>
      <c r="O197" s="71">
        <v>1.7999999999999999E-2</v>
      </c>
      <c r="P197" s="68">
        <v>8266.2199999999993</v>
      </c>
      <c r="Q197" s="69">
        <v>-2.9820000000000002</v>
      </c>
      <c r="R197" s="68">
        <v>114.479</v>
      </c>
      <c r="S197" s="71">
        <v>1.6060000000000001</v>
      </c>
      <c r="T197" s="70">
        <v>72.206999999999994</v>
      </c>
      <c r="U197" s="72">
        <v>-3.4140000000000001</v>
      </c>
      <c r="V197" s="71">
        <v>0.38400000000000001</v>
      </c>
      <c r="W197" s="69">
        <v>-0.14499999999999999</v>
      </c>
      <c r="X197" s="71">
        <v>4.3999999999999997E-2</v>
      </c>
      <c r="Y197" s="71">
        <v>2.3E-2</v>
      </c>
    </row>
    <row r="198" spans="1:25" x14ac:dyDescent="0.35">
      <c r="A198" s="76" t="str">
        <f t="shared" si="2"/>
        <v>N CarolinaCider - Berry/Berry Fruit Blends</v>
      </c>
      <c r="B198" s="4" t="s">
        <v>43</v>
      </c>
      <c r="C198" s="4"/>
      <c r="D198" s="4"/>
      <c r="E198" s="4" t="s">
        <v>122</v>
      </c>
      <c r="F198" s="68">
        <v>46419.06</v>
      </c>
      <c r="G198" s="71">
        <v>34.814999999999998</v>
      </c>
      <c r="H198" s="68">
        <v>967.37300000000005</v>
      </c>
      <c r="I198" s="71">
        <v>45.104999999999997</v>
      </c>
      <c r="J198" s="70">
        <v>47.984999999999999</v>
      </c>
      <c r="K198" s="72">
        <v>-3.6619999999999999</v>
      </c>
      <c r="L198" s="71">
        <v>3.9020000000000001</v>
      </c>
      <c r="M198" s="69">
        <v>-0.46100000000000002</v>
      </c>
      <c r="N198" s="71">
        <v>0.85399999999999998</v>
      </c>
      <c r="O198" s="71">
        <v>0.68700000000000006</v>
      </c>
      <c r="P198" s="68">
        <v>146113.28</v>
      </c>
      <c r="Q198" s="71">
        <v>16.004000000000001</v>
      </c>
      <c r="R198" s="68">
        <v>2997.8009999999999</v>
      </c>
      <c r="S198" s="71">
        <v>22.286999999999999</v>
      </c>
      <c r="T198" s="70">
        <v>48.74</v>
      </c>
      <c r="U198" s="72">
        <v>-2.64</v>
      </c>
      <c r="V198" s="71">
        <v>3.4529999999999998</v>
      </c>
      <c r="W198" s="69">
        <v>-0.7</v>
      </c>
      <c r="X198" s="71">
        <v>0.77600000000000002</v>
      </c>
      <c r="Y198" s="71">
        <v>0.60699999999999998</v>
      </c>
    </row>
    <row r="199" spans="1:25" x14ac:dyDescent="0.35">
      <c r="A199" s="76" t="str">
        <f t="shared" si="2"/>
        <v>N CarolinaCider Sours</v>
      </c>
      <c r="B199" s="4" t="s">
        <v>43</v>
      </c>
      <c r="C199" s="4"/>
      <c r="D199" s="4"/>
      <c r="E199" s="4" t="s">
        <v>123</v>
      </c>
      <c r="F199" s="68">
        <v>1632.87</v>
      </c>
      <c r="G199" s="71">
        <v>116.71899999999999</v>
      </c>
      <c r="H199" s="68">
        <v>28.753</v>
      </c>
      <c r="I199" s="71">
        <v>109.113</v>
      </c>
      <c r="J199" s="70">
        <v>56.79</v>
      </c>
      <c r="K199" s="70">
        <v>1.994</v>
      </c>
      <c r="L199" s="71">
        <v>0.14799999999999999</v>
      </c>
      <c r="M199" s="71">
        <v>0.05</v>
      </c>
      <c r="N199" s="71">
        <v>0.03</v>
      </c>
      <c r="O199" s="71">
        <v>0.02</v>
      </c>
      <c r="P199" s="68">
        <v>6267.12</v>
      </c>
      <c r="Q199" s="71">
        <v>164.84200000000001</v>
      </c>
      <c r="R199" s="68">
        <v>113.50700000000001</v>
      </c>
      <c r="S199" s="71">
        <v>155.072</v>
      </c>
      <c r="T199" s="70">
        <v>55.213999999999999</v>
      </c>
      <c r="U199" s="70">
        <v>2.0369999999999999</v>
      </c>
      <c r="V199" s="71">
        <v>0.17499999999999999</v>
      </c>
      <c r="W199" s="71">
        <v>3.7999999999999999E-2</v>
      </c>
      <c r="X199" s="71">
        <v>3.3000000000000002E-2</v>
      </c>
      <c r="Y199" s="71">
        <v>2.3E-2</v>
      </c>
    </row>
    <row r="200" spans="1:25" x14ac:dyDescent="0.35">
      <c r="A200" s="76" t="str">
        <f t="shared" ref="A200:A263" si="3">CONCATENATE(B200,C200,D200,E200)</f>
        <v xml:space="preserve">N CarolinaCider All Other Flavor </v>
      </c>
      <c r="B200" s="4" t="s">
        <v>43</v>
      </c>
      <c r="C200" s="4"/>
      <c r="D200" s="4"/>
      <c r="E200" s="4" t="s">
        <v>207</v>
      </c>
      <c r="F200" s="68">
        <v>1063871.051</v>
      </c>
      <c r="G200" s="71">
        <v>27.193999999999999</v>
      </c>
      <c r="H200" s="68">
        <v>27783.397000000001</v>
      </c>
      <c r="I200" s="71">
        <v>25.134</v>
      </c>
      <c r="J200" s="70">
        <v>38.292000000000002</v>
      </c>
      <c r="K200" s="70">
        <v>0.621</v>
      </c>
      <c r="L200" s="71">
        <v>47.420999999999999</v>
      </c>
      <c r="M200" s="69">
        <v>-3.7170000000000001</v>
      </c>
      <c r="N200" s="71">
        <v>19.581</v>
      </c>
      <c r="O200" s="71">
        <v>19.727</v>
      </c>
      <c r="P200" s="68">
        <v>3458813.6710000001</v>
      </c>
      <c r="Q200" s="71">
        <v>27.257999999999999</v>
      </c>
      <c r="R200" s="68">
        <v>91046.679000000004</v>
      </c>
      <c r="S200" s="71">
        <v>23.635000000000002</v>
      </c>
      <c r="T200" s="70">
        <v>37.988999999999997</v>
      </c>
      <c r="U200" s="70">
        <v>1.081</v>
      </c>
      <c r="V200" s="71">
        <v>48.668999999999997</v>
      </c>
      <c r="W200" s="71">
        <v>0.95099999999999996</v>
      </c>
      <c r="X200" s="71">
        <v>18.379000000000001</v>
      </c>
      <c r="Y200" s="71">
        <v>18.425000000000001</v>
      </c>
    </row>
    <row r="201" spans="1:25" x14ac:dyDescent="0.35">
      <c r="A201" s="76" t="str">
        <f t="shared" si="3"/>
        <v>N CarolinaCider Apple Flavor NATIONAL BRANDS</v>
      </c>
      <c r="B201" s="4" t="s">
        <v>43</v>
      </c>
      <c r="C201" s="4"/>
      <c r="D201" s="4"/>
      <c r="E201" s="4" t="s">
        <v>35</v>
      </c>
      <c r="F201" s="68">
        <v>1714564.0630000001</v>
      </c>
      <c r="G201" s="71">
        <v>9.9380000000000006</v>
      </c>
      <c r="H201" s="68">
        <v>44645.4</v>
      </c>
      <c r="I201" s="71">
        <v>6.2309999999999999</v>
      </c>
      <c r="J201" s="70">
        <v>38.404000000000003</v>
      </c>
      <c r="K201" s="70">
        <v>1.2949999999999999</v>
      </c>
      <c r="L201" s="71">
        <v>71.234999999999999</v>
      </c>
      <c r="M201" s="69">
        <v>-1.617</v>
      </c>
      <c r="N201" s="71">
        <v>31.558</v>
      </c>
      <c r="O201" s="71">
        <v>31.699000000000002</v>
      </c>
      <c r="P201" s="68">
        <v>6218094.3470000001</v>
      </c>
      <c r="Q201" s="69">
        <v>-2.657</v>
      </c>
      <c r="R201" s="68">
        <v>165898.10200000001</v>
      </c>
      <c r="S201" s="69">
        <v>-5.6950000000000003</v>
      </c>
      <c r="T201" s="70">
        <v>37.481000000000002</v>
      </c>
      <c r="U201" s="70">
        <v>1.169</v>
      </c>
      <c r="V201" s="71">
        <v>71.941999999999993</v>
      </c>
      <c r="W201" s="69">
        <v>-1.0980000000000001</v>
      </c>
      <c r="X201" s="71">
        <v>33.04</v>
      </c>
      <c r="Y201" s="71">
        <v>33.572000000000003</v>
      </c>
    </row>
    <row r="202" spans="1:25" x14ac:dyDescent="0.35">
      <c r="A202" s="76" t="str">
        <f t="shared" si="3"/>
        <v>N CarolinaCider Pear Flavor NATIONAL BRANDS</v>
      </c>
      <c r="B202" s="4" t="s">
        <v>43</v>
      </c>
      <c r="C202" s="4"/>
      <c r="D202" s="4"/>
      <c r="E202" s="4" t="s">
        <v>36</v>
      </c>
      <c r="F202" s="68"/>
      <c r="G202" s="69">
        <v>-100</v>
      </c>
      <c r="H202" s="68"/>
      <c r="I202" s="69">
        <v>-100</v>
      </c>
      <c r="J202" s="70"/>
      <c r="K202" s="72">
        <v>-42.237000000000002</v>
      </c>
      <c r="L202" s="71"/>
      <c r="M202" s="69">
        <v>-0.25700000000000001</v>
      </c>
      <c r="N202" s="71"/>
      <c r="O202" s="71"/>
      <c r="P202" s="68">
        <v>4283.6899999999996</v>
      </c>
      <c r="Q202" s="69">
        <v>-79.870999999999995</v>
      </c>
      <c r="R202" s="68">
        <v>99.584000000000003</v>
      </c>
      <c r="S202" s="69">
        <v>-80.352000000000004</v>
      </c>
      <c r="T202" s="70">
        <v>43.015999999999998</v>
      </c>
      <c r="U202" s="70">
        <v>1.0269999999999999</v>
      </c>
      <c r="V202" s="71">
        <v>0.13200000000000001</v>
      </c>
      <c r="W202" s="69">
        <v>-0.95799999999999996</v>
      </c>
      <c r="X202" s="71">
        <v>2.3E-2</v>
      </c>
      <c r="Y202" s="71">
        <v>0.02</v>
      </c>
    </row>
    <row r="203" spans="1:25" x14ac:dyDescent="0.35">
      <c r="A203" s="76" t="str">
        <f t="shared" si="3"/>
        <v>N CarolinaCider Rose Flavor NATIONAL BRANDS</v>
      </c>
      <c r="B203" s="4" t="s">
        <v>43</v>
      </c>
      <c r="C203" s="4"/>
      <c r="D203" s="4"/>
      <c r="E203" s="4" t="s">
        <v>125</v>
      </c>
      <c r="F203" s="68">
        <v>201852.66800000001</v>
      </c>
      <c r="G203" s="69">
        <v>-49.131</v>
      </c>
      <c r="H203" s="68">
        <v>5096.3689999999997</v>
      </c>
      <c r="I203" s="69">
        <v>-51.16</v>
      </c>
      <c r="J203" s="70">
        <v>39.606999999999999</v>
      </c>
      <c r="K203" s="70">
        <v>1.58</v>
      </c>
      <c r="L203" s="71">
        <v>34.551000000000002</v>
      </c>
      <c r="M203" s="69">
        <v>-23.783999999999999</v>
      </c>
      <c r="N203" s="71">
        <v>3.7149999999999999</v>
      </c>
      <c r="O203" s="71">
        <v>3.6190000000000002</v>
      </c>
      <c r="P203" s="68">
        <v>953783.41599999997</v>
      </c>
      <c r="Q203" s="69">
        <v>-38.073999999999998</v>
      </c>
      <c r="R203" s="68">
        <v>24874.491999999998</v>
      </c>
      <c r="S203" s="69">
        <v>-38.667000000000002</v>
      </c>
      <c r="T203" s="70">
        <v>38.344000000000001</v>
      </c>
      <c r="U203" s="70">
        <v>0.36699999999999999</v>
      </c>
      <c r="V203" s="71">
        <v>44.103000000000002</v>
      </c>
      <c r="W203" s="69">
        <v>-13.249000000000001</v>
      </c>
      <c r="X203" s="71">
        <v>5.0679999999999996</v>
      </c>
      <c r="Y203" s="71">
        <v>5.0339999999999998</v>
      </c>
    </row>
    <row r="204" spans="1:25" x14ac:dyDescent="0.35">
      <c r="A204" s="76" t="str">
        <f t="shared" si="3"/>
        <v>N CarolinaCider Cherry Flavor NATIONAL BRANDS</v>
      </c>
      <c r="B204" s="4" t="s">
        <v>43</v>
      </c>
      <c r="C204" s="4"/>
      <c r="D204" s="4"/>
      <c r="E204" s="4" t="s">
        <v>126</v>
      </c>
      <c r="F204" s="68"/>
      <c r="G204" s="69">
        <v>-100</v>
      </c>
      <c r="H204" s="68"/>
      <c r="I204" s="69">
        <v>-100</v>
      </c>
      <c r="J204" s="70"/>
      <c r="K204" s="72">
        <v>-38.533000000000001</v>
      </c>
      <c r="L204" s="71"/>
      <c r="M204" s="69">
        <v>-5.0999999999999997E-2</v>
      </c>
      <c r="N204" s="71"/>
      <c r="O204" s="71"/>
      <c r="P204" s="68">
        <v>86.61</v>
      </c>
      <c r="Q204" s="69">
        <v>-98.367000000000004</v>
      </c>
      <c r="R204" s="68">
        <v>2.1</v>
      </c>
      <c r="S204" s="69">
        <v>-98.588999999999999</v>
      </c>
      <c r="T204" s="70">
        <v>41.243000000000002</v>
      </c>
      <c r="U204" s="70">
        <v>5.6180000000000003</v>
      </c>
      <c r="V204" s="71">
        <v>1.7000000000000001E-2</v>
      </c>
      <c r="W204" s="69">
        <v>-0.38200000000000001</v>
      </c>
      <c r="X204" s="71">
        <v>1E-3</v>
      </c>
      <c r="Y204" s="71">
        <v>0</v>
      </c>
    </row>
    <row r="205" spans="1:25" x14ac:dyDescent="0.35">
      <c r="A205" s="76" t="str">
        <f t="shared" si="3"/>
        <v>N CarolinaCider - Berry/Berry Fruit Blends NATIONAL BRANDS</v>
      </c>
      <c r="B205" s="4" t="s">
        <v>43</v>
      </c>
      <c r="C205" s="4"/>
      <c r="D205" s="4"/>
      <c r="E205" s="4" t="s">
        <v>130</v>
      </c>
      <c r="F205" s="68"/>
      <c r="G205" s="69">
        <v>-100</v>
      </c>
      <c r="H205" s="68"/>
      <c r="I205" s="69">
        <v>-100</v>
      </c>
      <c r="J205" s="70"/>
      <c r="K205" s="72">
        <v>-38.533000000000001</v>
      </c>
      <c r="L205" s="71"/>
      <c r="M205" s="69">
        <v>-5.0999999999999997E-2</v>
      </c>
      <c r="N205" s="71"/>
      <c r="O205" s="71"/>
      <c r="P205" s="68">
        <v>86.61</v>
      </c>
      <c r="Q205" s="69">
        <v>-98.367000000000004</v>
      </c>
      <c r="R205" s="68">
        <v>2.1</v>
      </c>
      <c r="S205" s="69">
        <v>-98.588999999999999</v>
      </c>
      <c r="T205" s="70">
        <v>41.243000000000002</v>
      </c>
      <c r="U205" s="70">
        <v>5.6180000000000003</v>
      </c>
      <c r="V205" s="71">
        <v>1.7000000000000001E-2</v>
      </c>
      <c r="W205" s="69">
        <v>-0.38200000000000001</v>
      </c>
      <c r="X205" s="71">
        <v>1E-3</v>
      </c>
      <c r="Y205" s="71">
        <v>0</v>
      </c>
    </row>
    <row r="206" spans="1:25" x14ac:dyDescent="0.35">
      <c r="A206" s="76" t="str">
        <f t="shared" si="3"/>
        <v>N CarolinaCider All Other Flavor NATIONAL BRANDS</v>
      </c>
      <c r="B206" s="4" t="s">
        <v>43</v>
      </c>
      <c r="C206" s="4"/>
      <c r="D206" s="4"/>
      <c r="E206" s="4" t="s">
        <v>37</v>
      </c>
      <c r="F206" s="68">
        <v>237802.22200000001</v>
      </c>
      <c r="G206" s="69">
        <v>-12.861000000000001</v>
      </c>
      <c r="H206" s="68">
        <v>6601.4639999999999</v>
      </c>
      <c r="I206" s="69">
        <v>-14.436</v>
      </c>
      <c r="J206" s="70">
        <v>36.023000000000003</v>
      </c>
      <c r="K206" s="70">
        <v>0.65100000000000002</v>
      </c>
      <c r="L206" s="71">
        <v>26.56</v>
      </c>
      <c r="M206" s="69">
        <v>-11.173</v>
      </c>
      <c r="N206" s="71">
        <v>4.3769999999999998</v>
      </c>
      <c r="O206" s="71">
        <v>4.6870000000000003</v>
      </c>
      <c r="P206" s="68">
        <v>895538.08700000006</v>
      </c>
      <c r="Q206" s="69">
        <v>-9.5879999999999992</v>
      </c>
      <c r="R206" s="68">
        <v>25298.505000000001</v>
      </c>
      <c r="S206" s="69">
        <v>-13.007999999999999</v>
      </c>
      <c r="T206" s="70">
        <v>35.399000000000001</v>
      </c>
      <c r="U206" s="70">
        <v>1.339</v>
      </c>
      <c r="V206" s="71">
        <v>31.067</v>
      </c>
      <c r="W206" s="69">
        <v>-3.798</v>
      </c>
      <c r="X206" s="71">
        <v>4.7590000000000003</v>
      </c>
      <c r="Y206" s="71">
        <v>5.12</v>
      </c>
    </row>
    <row r="207" spans="1:25" x14ac:dyDescent="0.35">
      <c r="A207" s="76" t="str">
        <f t="shared" si="3"/>
        <v>N CarolinaCider Apple Flavor ex. REGIONAL/LOCAL BRANDS</v>
      </c>
      <c r="B207" s="4" t="s">
        <v>43</v>
      </c>
      <c r="C207" s="4"/>
      <c r="D207" s="4"/>
      <c r="E207" s="4" t="s">
        <v>38</v>
      </c>
      <c r="F207" s="68">
        <v>1655765.635</v>
      </c>
      <c r="G207" s="71">
        <v>22.846</v>
      </c>
      <c r="H207" s="68">
        <v>43952.017</v>
      </c>
      <c r="I207" s="71">
        <v>21.087</v>
      </c>
      <c r="J207" s="70">
        <v>37.671999999999997</v>
      </c>
      <c r="K207" s="70">
        <v>0.53900000000000003</v>
      </c>
      <c r="L207" s="71">
        <v>48.441000000000003</v>
      </c>
      <c r="M207" s="71">
        <v>3.0840000000000001</v>
      </c>
      <c r="N207" s="71">
        <v>30.475000000000001</v>
      </c>
      <c r="O207" s="71">
        <v>31.207000000000001</v>
      </c>
      <c r="P207" s="68">
        <v>5600828.2640000004</v>
      </c>
      <c r="Q207" s="71">
        <v>14.02</v>
      </c>
      <c r="R207" s="68">
        <v>149703.465</v>
      </c>
      <c r="S207" s="71">
        <v>14.808999999999999</v>
      </c>
      <c r="T207" s="70">
        <v>37.412999999999997</v>
      </c>
      <c r="U207" s="72">
        <v>-0.25900000000000001</v>
      </c>
      <c r="V207" s="71">
        <v>46.673000000000002</v>
      </c>
      <c r="W207" s="71">
        <v>1.323</v>
      </c>
      <c r="X207" s="71">
        <v>29.76</v>
      </c>
      <c r="Y207" s="71">
        <v>30.295000000000002</v>
      </c>
    </row>
    <row r="208" spans="1:25" x14ac:dyDescent="0.35">
      <c r="A208" s="76" t="str">
        <f t="shared" si="3"/>
        <v>N CarolinaCider Pear Flavor ex. REGIONAL/LOCAL BRANDS</v>
      </c>
      <c r="B208" s="4" t="s">
        <v>43</v>
      </c>
      <c r="C208" s="4"/>
      <c r="D208" s="4"/>
      <c r="E208" s="4" t="s">
        <v>39</v>
      </c>
      <c r="F208" s="68">
        <v>50561.722999999998</v>
      </c>
      <c r="G208" s="71">
        <v>30.617999999999999</v>
      </c>
      <c r="H208" s="68">
        <v>1182.3969999999999</v>
      </c>
      <c r="I208" s="71">
        <v>29.77</v>
      </c>
      <c r="J208" s="70">
        <v>42.762</v>
      </c>
      <c r="K208" s="70">
        <v>0.27800000000000002</v>
      </c>
      <c r="L208" s="71">
        <v>5.492</v>
      </c>
      <c r="M208" s="71">
        <v>1.2609999999999999</v>
      </c>
      <c r="N208" s="71">
        <v>0.93100000000000005</v>
      </c>
      <c r="O208" s="71">
        <v>0.84</v>
      </c>
      <c r="P208" s="68">
        <v>160150.05300000001</v>
      </c>
      <c r="Q208" s="71">
        <v>28.145</v>
      </c>
      <c r="R208" s="68">
        <v>3758.049</v>
      </c>
      <c r="S208" s="71">
        <v>28.969000000000001</v>
      </c>
      <c r="T208" s="70">
        <v>42.615000000000002</v>
      </c>
      <c r="U208" s="72">
        <v>-0.27400000000000002</v>
      </c>
      <c r="V208" s="71">
        <v>4.4950000000000001</v>
      </c>
      <c r="W208" s="71">
        <v>0.60899999999999999</v>
      </c>
      <c r="X208" s="71">
        <v>0.85099999999999998</v>
      </c>
      <c r="Y208" s="71">
        <v>0.76100000000000001</v>
      </c>
    </row>
    <row r="209" spans="1:25" x14ac:dyDescent="0.35">
      <c r="A209" s="76" t="str">
        <f t="shared" si="3"/>
        <v>N CarolinaCider Pineapple Flavor ex. REGIONAL/LOCAL BRANDS</v>
      </c>
      <c r="B209" s="4" t="s">
        <v>43</v>
      </c>
      <c r="C209" s="4"/>
      <c r="D209" s="4"/>
      <c r="E209" s="4" t="s">
        <v>132</v>
      </c>
      <c r="F209" s="68">
        <v>235945.35399999999</v>
      </c>
      <c r="G209" s="71">
        <v>250.494</v>
      </c>
      <c r="H209" s="68">
        <v>5695.8940000000002</v>
      </c>
      <c r="I209" s="71">
        <v>252.35499999999999</v>
      </c>
      <c r="J209" s="70">
        <v>41.423999999999999</v>
      </c>
      <c r="K209" s="72">
        <v>-0.22</v>
      </c>
      <c r="L209" s="71">
        <v>17.437999999999999</v>
      </c>
      <c r="M209" s="71">
        <v>11.318</v>
      </c>
      <c r="N209" s="71">
        <v>4.343</v>
      </c>
      <c r="O209" s="71">
        <v>4.0439999999999996</v>
      </c>
      <c r="P209" s="68">
        <v>611439.71699999995</v>
      </c>
      <c r="Q209" s="71">
        <v>229.01499999999999</v>
      </c>
      <c r="R209" s="68">
        <v>14857.762000000001</v>
      </c>
      <c r="S209" s="71">
        <v>236.31899999999999</v>
      </c>
      <c r="T209" s="70">
        <v>41.152999999999999</v>
      </c>
      <c r="U209" s="72">
        <v>-0.91300000000000003</v>
      </c>
      <c r="V209" s="71">
        <v>14.891</v>
      </c>
      <c r="W209" s="71">
        <v>9.9629999999999992</v>
      </c>
      <c r="X209" s="71">
        <v>3.2490000000000001</v>
      </c>
      <c r="Y209" s="71">
        <v>3.0070000000000001</v>
      </c>
    </row>
    <row r="210" spans="1:25" x14ac:dyDescent="0.35">
      <c r="A210" s="76" t="str">
        <f t="shared" si="3"/>
        <v>N CarolinaCider Rose Flavor ex. REGIONAL/LOCAL BRANDS</v>
      </c>
      <c r="B210" s="4" t="s">
        <v>43</v>
      </c>
      <c r="C210" s="4"/>
      <c r="D210" s="4"/>
      <c r="E210" s="4" t="s">
        <v>133</v>
      </c>
      <c r="F210" s="68">
        <v>211461.541</v>
      </c>
      <c r="G210" s="71">
        <v>13.686</v>
      </c>
      <c r="H210" s="68">
        <v>5556.3559999999998</v>
      </c>
      <c r="I210" s="71">
        <v>15.243</v>
      </c>
      <c r="J210" s="70">
        <v>38.058</v>
      </c>
      <c r="K210" s="72">
        <v>-0.52100000000000002</v>
      </c>
      <c r="L210" s="71">
        <v>14.074</v>
      </c>
      <c r="M210" s="69">
        <v>-0.76200000000000001</v>
      </c>
      <c r="N210" s="71">
        <v>3.8919999999999999</v>
      </c>
      <c r="O210" s="71">
        <v>3.9449999999999998</v>
      </c>
      <c r="P210" s="68">
        <v>763095.31400000001</v>
      </c>
      <c r="Q210" s="71">
        <v>18.341999999999999</v>
      </c>
      <c r="R210" s="68">
        <v>19628.656999999999</v>
      </c>
      <c r="S210" s="71">
        <v>23.151</v>
      </c>
      <c r="T210" s="70">
        <v>38.877000000000002</v>
      </c>
      <c r="U210" s="72">
        <v>-1.579</v>
      </c>
      <c r="V210" s="71">
        <v>14.414</v>
      </c>
      <c r="W210" s="71">
        <v>0.86799999999999999</v>
      </c>
      <c r="X210" s="71">
        <v>4.0549999999999997</v>
      </c>
      <c r="Y210" s="71">
        <v>3.972</v>
      </c>
    </row>
    <row r="211" spans="1:25" x14ac:dyDescent="0.35">
      <c r="A211" s="76" t="str">
        <f t="shared" si="3"/>
        <v>N CarolinaCider Cherry Flavor ex. REGIONAL/LOCAL BRANDS</v>
      </c>
      <c r="B211" s="4" t="s">
        <v>43</v>
      </c>
      <c r="C211" s="4"/>
      <c r="D211" s="4"/>
      <c r="E211" s="4" t="s">
        <v>134</v>
      </c>
      <c r="F211" s="68">
        <v>46419.06</v>
      </c>
      <c r="G211" s="71">
        <v>35.771999999999998</v>
      </c>
      <c r="H211" s="68">
        <v>967.37300000000005</v>
      </c>
      <c r="I211" s="71">
        <v>46.488999999999997</v>
      </c>
      <c r="J211" s="70">
        <v>47.984999999999999</v>
      </c>
      <c r="K211" s="72">
        <v>-3.7869999999999999</v>
      </c>
      <c r="L211" s="71">
        <v>3.9020000000000001</v>
      </c>
      <c r="M211" s="69">
        <v>-0.41499999999999998</v>
      </c>
      <c r="N211" s="71">
        <v>0.85399999999999998</v>
      </c>
      <c r="O211" s="71">
        <v>0.68700000000000006</v>
      </c>
      <c r="P211" s="68">
        <v>146026.67000000001</v>
      </c>
      <c r="Q211" s="71">
        <v>21.030999999999999</v>
      </c>
      <c r="R211" s="68">
        <v>2995.701</v>
      </c>
      <c r="S211" s="71">
        <v>30.100999999999999</v>
      </c>
      <c r="T211" s="70">
        <v>48.744999999999997</v>
      </c>
      <c r="U211" s="72">
        <v>-3.653</v>
      </c>
      <c r="V211" s="71">
        <v>3.4369999999999998</v>
      </c>
      <c r="W211" s="69">
        <v>-0.41899999999999998</v>
      </c>
      <c r="X211" s="71">
        <v>0.77600000000000002</v>
      </c>
      <c r="Y211" s="71">
        <v>0.60599999999999998</v>
      </c>
    </row>
    <row r="212" spans="1:25" x14ac:dyDescent="0.35">
      <c r="A212" s="76" t="str">
        <f t="shared" si="3"/>
        <v>N CarolinaCider - Botanical ex. REGIONAL/LOCAL BRANDS</v>
      </c>
      <c r="B212" s="4" t="s">
        <v>43</v>
      </c>
      <c r="C212" s="4"/>
      <c r="D212" s="4"/>
      <c r="E212" s="4" t="s">
        <v>136</v>
      </c>
      <c r="F212" s="68">
        <v>29986.762999999999</v>
      </c>
      <c r="G212" s="69">
        <v>-38.375999999999998</v>
      </c>
      <c r="H212" s="68">
        <v>648.06500000000005</v>
      </c>
      <c r="I212" s="69">
        <v>-38.709000000000003</v>
      </c>
      <c r="J212" s="70">
        <v>46.271000000000001</v>
      </c>
      <c r="K212" s="70">
        <v>0.251</v>
      </c>
      <c r="L212" s="71">
        <v>4.09</v>
      </c>
      <c r="M212" s="69">
        <v>-3.4430000000000001</v>
      </c>
      <c r="N212" s="71">
        <v>0.55200000000000005</v>
      </c>
      <c r="O212" s="71">
        <v>0.46</v>
      </c>
      <c r="P212" s="68">
        <v>134548.815</v>
      </c>
      <c r="Q212" s="69">
        <v>-25.013999999999999</v>
      </c>
      <c r="R212" s="68">
        <v>2827.1260000000002</v>
      </c>
      <c r="S212" s="69">
        <v>-29.481999999999999</v>
      </c>
      <c r="T212" s="70">
        <v>47.591999999999999</v>
      </c>
      <c r="U212" s="70">
        <v>2.8359999999999999</v>
      </c>
      <c r="V212" s="71">
        <v>4.5419999999999998</v>
      </c>
      <c r="W212" s="69">
        <v>-2.7570000000000001</v>
      </c>
      <c r="X212" s="71">
        <v>0.71499999999999997</v>
      </c>
      <c r="Y212" s="71">
        <v>0.57199999999999995</v>
      </c>
    </row>
    <row r="213" spans="1:25" x14ac:dyDescent="0.35">
      <c r="A213" s="76" t="str">
        <f t="shared" si="3"/>
        <v>N CarolinaCider - Spiced and Blends ex. REGIONAL/LOCAL BRANDS</v>
      </c>
      <c r="B213" s="4" t="s">
        <v>43</v>
      </c>
      <c r="C213" s="4"/>
      <c r="D213" s="4"/>
      <c r="E213" s="4" t="s">
        <v>137</v>
      </c>
      <c r="F213" s="68">
        <v>1712.37</v>
      </c>
      <c r="G213" s="69">
        <v>-9.8420000000000005</v>
      </c>
      <c r="H213" s="68">
        <v>24.92</v>
      </c>
      <c r="I213" s="69">
        <v>-6.2519999999999998</v>
      </c>
      <c r="J213" s="70">
        <v>68.715000000000003</v>
      </c>
      <c r="K213" s="72">
        <v>-2.7349999999999999</v>
      </c>
      <c r="L213" s="71">
        <v>0.28299999999999997</v>
      </c>
      <c r="M213" s="69">
        <v>-0.14399999999999999</v>
      </c>
      <c r="N213" s="71">
        <v>3.2000000000000001E-2</v>
      </c>
      <c r="O213" s="71">
        <v>1.7999999999999999E-2</v>
      </c>
      <c r="P213" s="68">
        <v>8266.2199999999993</v>
      </c>
      <c r="Q213" s="69">
        <v>-2.9820000000000002</v>
      </c>
      <c r="R213" s="68">
        <v>114.479</v>
      </c>
      <c r="S213" s="71">
        <v>1.6060000000000001</v>
      </c>
      <c r="T213" s="70">
        <v>72.206999999999994</v>
      </c>
      <c r="U213" s="72">
        <v>-3.4140000000000001</v>
      </c>
      <c r="V213" s="71">
        <v>0.38400000000000001</v>
      </c>
      <c r="W213" s="69">
        <v>-0.14499999999999999</v>
      </c>
      <c r="X213" s="71">
        <v>4.3999999999999997E-2</v>
      </c>
      <c r="Y213" s="71">
        <v>2.3E-2</v>
      </c>
    </row>
    <row r="214" spans="1:25" x14ac:dyDescent="0.35">
      <c r="A214" s="76" t="str">
        <f t="shared" si="3"/>
        <v>N CarolinaCider - Berry/Berry Fruit Blends ex. REGIONAL/LOCAL BRANDS</v>
      </c>
      <c r="B214" s="4" t="s">
        <v>43</v>
      </c>
      <c r="C214" s="4"/>
      <c r="D214" s="4"/>
      <c r="E214" s="4" t="s">
        <v>138</v>
      </c>
      <c r="F214" s="68">
        <v>46419.06</v>
      </c>
      <c r="G214" s="71">
        <v>35.771999999999998</v>
      </c>
      <c r="H214" s="68">
        <v>967.37300000000005</v>
      </c>
      <c r="I214" s="71">
        <v>46.488999999999997</v>
      </c>
      <c r="J214" s="70">
        <v>47.984999999999999</v>
      </c>
      <c r="K214" s="72">
        <v>-3.7869999999999999</v>
      </c>
      <c r="L214" s="71">
        <v>3.9020000000000001</v>
      </c>
      <c r="M214" s="69">
        <v>-0.41499999999999998</v>
      </c>
      <c r="N214" s="71">
        <v>0.85399999999999998</v>
      </c>
      <c r="O214" s="71">
        <v>0.68700000000000006</v>
      </c>
      <c r="P214" s="68">
        <v>146026.67000000001</v>
      </c>
      <c r="Q214" s="71">
        <v>21.030999999999999</v>
      </c>
      <c r="R214" s="68">
        <v>2995.701</v>
      </c>
      <c r="S214" s="71">
        <v>30.100999999999999</v>
      </c>
      <c r="T214" s="70">
        <v>48.744999999999997</v>
      </c>
      <c r="U214" s="72">
        <v>-3.653</v>
      </c>
      <c r="V214" s="71">
        <v>3.4369999999999998</v>
      </c>
      <c r="W214" s="69">
        <v>-0.41899999999999998</v>
      </c>
      <c r="X214" s="71">
        <v>0.77600000000000002</v>
      </c>
      <c r="Y214" s="71">
        <v>0.60599999999999998</v>
      </c>
    </row>
    <row r="215" spans="1:25" x14ac:dyDescent="0.35">
      <c r="A215" s="76" t="str">
        <f t="shared" si="3"/>
        <v>N CarolinaCider Sours ex. REGIONAL/LOCAL BRANDS</v>
      </c>
      <c r="B215" s="4" t="s">
        <v>43</v>
      </c>
      <c r="C215" s="4"/>
      <c r="D215" s="4"/>
      <c r="E215" s="4" t="s">
        <v>139</v>
      </c>
      <c r="F215" s="68">
        <v>1632.87</v>
      </c>
      <c r="G215" s="71">
        <v>116.71899999999999</v>
      </c>
      <c r="H215" s="68">
        <v>28.753</v>
      </c>
      <c r="I215" s="71">
        <v>109.113</v>
      </c>
      <c r="J215" s="70">
        <v>56.79</v>
      </c>
      <c r="K215" s="70">
        <v>1.994</v>
      </c>
      <c r="L215" s="71">
        <v>0.14799999999999999</v>
      </c>
      <c r="M215" s="71">
        <v>0.05</v>
      </c>
      <c r="N215" s="71">
        <v>0.03</v>
      </c>
      <c r="O215" s="71">
        <v>0.02</v>
      </c>
      <c r="P215" s="68">
        <v>6267.12</v>
      </c>
      <c r="Q215" s="71">
        <v>164.84200000000001</v>
      </c>
      <c r="R215" s="68">
        <v>113.50700000000001</v>
      </c>
      <c r="S215" s="71">
        <v>155.072</v>
      </c>
      <c r="T215" s="70">
        <v>55.213999999999999</v>
      </c>
      <c r="U215" s="70">
        <v>2.0369999999999999</v>
      </c>
      <c r="V215" s="71">
        <v>0.17499999999999999</v>
      </c>
      <c r="W215" s="71">
        <v>3.7999999999999999E-2</v>
      </c>
      <c r="X215" s="71">
        <v>3.3000000000000002E-2</v>
      </c>
      <c r="Y215" s="71">
        <v>2.3E-2</v>
      </c>
    </row>
    <row r="216" spans="1:25" x14ac:dyDescent="0.35">
      <c r="A216" s="76" t="str">
        <f t="shared" si="3"/>
        <v>N CarolinaCider All Other Flavor ex. REGIONAL/LOCAL BRANDS</v>
      </c>
      <c r="B216" s="4" t="s">
        <v>43</v>
      </c>
      <c r="C216" s="4"/>
      <c r="D216" s="4"/>
      <c r="E216" s="4" t="s">
        <v>40</v>
      </c>
      <c r="F216" s="68">
        <v>826068.82900000003</v>
      </c>
      <c r="G216" s="71">
        <v>46.591999999999999</v>
      </c>
      <c r="H216" s="68">
        <v>21181.933000000001</v>
      </c>
      <c r="I216" s="71">
        <v>46.204999999999998</v>
      </c>
      <c r="J216" s="70">
        <v>38.999000000000002</v>
      </c>
      <c r="K216" s="70">
        <v>0.10299999999999999</v>
      </c>
      <c r="L216" s="71">
        <v>39.283000000000001</v>
      </c>
      <c r="M216" s="71">
        <v>4.9550000000000001</v>
      </c>
      <c r="N216" s="71">
        <v>15.204000000000001</v>
      </c>
      <c r="O216" s="71">
        <v>15.039</v>
      </c>
      <c r="P216" s="68">
        <v>2563275.5839999998</v>
      </c>
      <c r="Q216" s="71">
        <v>48.384999999999998</v>
      </c>
      <c r="R216" s="68">
        <v>65748.173999999999</v>
      </c>
      <c r="S216" s="71">
        <v>47.548999999999999</v>
      </c>
      <c r="T216" s="70">
        <v>38.985999999999997</v>
      </c>
      <c r="U216" s="70">
        <v>0.219</v>
      </c>
      <c r="V216" s="71">
        <v>36.374000000000002</v>
      </c>
      <c r="W216" s="71">
        <v>5.5759999999999996</v>
      </c>
      <c r="X216" s="71">
        <v>13.62</v>
      </c>
      <c r="Y216" s="71">
        <v>13.305</v>
      </c>
    </row>
    <row r="217" spans="1:25" x14ac:dyDescent="0.35">
      <c r="A217" s="76" t="str">
        <f t="shared" si="3"/>
        <v>FloridaCIDER</v>
      </c>
      <c r="B217" s="4" t="s">
        <v>44</v>
      </c>
      <c r="C217" s="4"/>
      <c r="D217" s="4"/>
      <c r="E217" s="4" t="s">
        <v>12</v>
      </c>
      <c r="F217" s="68">
        <v>7905644.3679999998</v>
      </c>
      <c r="G217" s="69">
        <v>-6.0869999999999997</v>
      </c>
      <c r="H217" s="68">
        <v>193246.51300000001</v>
      </c>
      <c r="I217" s="69">
        <v>-11.759</v>
      </c>
      <c r="J217" s="70">
        <v>40.909999999999997</v>
      </c>
      <c r="K217" s="70">
        <v>2.4710000000000001</v>
      </c>
      <c r="L217" s="71">
        <v>81.527000000000001</v>
      </c>
      <c r="M217" s="69">
        <v>-3.238</v>
      </c>
      <c r="N217" s="71">
        <v>100</v>
      </c>
      <c r="O217" s="71">
        <v>100</v>
      </c>
      <c r="P217" s="68">
        <v>32312896.202</v>
      </c>
      <c r="Q217" s="69">
        <v>-8.1519999999999992</v>
      </c>
      <c r="R217" s="68">
        <v>806136.16799999995</v>
      </c>
      <c r="S217" s="69">
        <v>-11.218999999999999</v>
      </c>
      <c r="T217" s="70">
        <v>40.084000000000003</v>
      </c>
      <c r="U217" s="70">
        <v>1.339</v>
      </c>
      <c r="V217" s="71">
        <v>82.715999999999994</v>
      </c>
      <c r="W217" s="69">
        <v>-3.4279999999999999</v>
      </c>
      <c r="X217" s="71">
        <v>100</v>
      </c>
      <c r="Y217" s="71">
        <v>100</v>
      </c>
    </row>
    <row r="218" spans="1:25" x14ac:dyDescent="0.35">
      <c r="A218" s="76" t="str">
        <f t="shared" si="3"/>
        <v>FloridaNATIONAL BRANDS</v>
      </c>
      <c r="B218" s="4" t="s">
        <v>44</v>
      </c>
      <c r="C218" s="4"/>
      <c r="D218" s="4"/>
      <c r="E218" s="4" t="s">
        <v>13</v>
      </c>
      <c r="F218" s="68">
        <v>6416209.733</v>
      </c>
      <c r="G218" s="69">
        <v>-13.843</v>
      </c>
      <c r="H218" s="68">
        <v>161390.522</v>
      </c>
      <c r="I218" s="69">
        <v>-18.643999999999998</v>
      </c>
      <c r="J218" s="70">
        <v>39.756</v>
      </c>
      <c r="K218" s="70">
        <v>2.2160000000000002</v>
      </c>
      <c r="L218" s="71">
        <v>81.19</v>
      </c>
      <c r="M218" s="69">
        <v>-3.3359999999999999</v>
      </c>
      <c r="N218" s="71">
        <v>81.16</v>
      </c>
      <c r="O218" s="71">
        <v>83.515000000000001</v>
      </c>
      <c r="P218" s="68">
        <v>27068314.171999998</v>
      </c>
      <c r="Q218" s="69">
        <v>-13.436</v>
      </c>
      <c r="R218" s="68">
        <v>695974.93900000001</v>
      </c>
      <c r="S218" s="69">
        <v>-15.734</v>
      </c>
      <c r="T218" s="70">
        <v>38.893000000000001</v>
      </c>
      <c r="U218" s="70">
        <v>1.0329999999999999</v>
      </c>
      <c r="V218" s="71">
        <v>81.912999999999997</v>
      </c>
      <c r="W218" s="69">
        <v>-3.5150000000000001</v>
      </c>
      <c r="X218" s="71">
        <v>83.769000000000005</v>
      </c>
      <c r="Y218" s="71">
        <v>86.334999999999994</v>
      </c>
    </row>
    <row r="219" spans="1:25" x14ac:dyDescent="0.35">
      <c r="A219" s="76" t="str">
        <f t="shared" si="3"/>
        <v>FloridaCider ex. REGIONAL/LOCAL BRANDS</v>
      </c>
      <c r="B219" s="4" t="s">
        <v>44</v>
      </c>
      <c r="C219" s="4"/>
      <c r="D219" s="4"/>
      <c r="E219" s="4" t="s">
        <v>14</v>
      </c>
      <c r="F219" s="68">
        <v>1489434.635</v>
      </c>
      <c r="G219" s="71">
        <v>53.402000000000001</v>
      </c>
      <c r="H219" s="68">
        <v>31855.991000000002</v>
      </c>
      <c r="I219" s="71">
        <v>54.482999999999997</v>
      </c>
      <c r="J219" s="70">
        <v>46.755000000000003</v>
      </c>
      <c r="K219" s="72">
        <v>-0.33</v>
      </c>
      <c r="L219" s="71">
        <v>12.18</v>
      </c>
      <c r="M219" s="71">
        <v>3.6850000000000001</v>
      </c>
      <c r="N219" s="71">
        <v>18.84</v>
      </c>
      <c r="O219" s="71">
        <v>16.484999999999999</v>
      </c>
      <c r="P219" s="68">
        <v>5244582.03</v>
      </c>
      <c r="Q219" s="71">
        <v>34.093000000000004</v>
      </c>
      <c r="R219" s="68">
        <v>110161.22900000001</v>
      </c>
      <c r="S219" s="71">
        <v>34.223999999999997</v>
      </c>
      <c r="T219" s="70">
        <v>47.607999999999997</v>
      </c>
      <c r="U219" s="72">
        <v>-4.7E-2</v>
      </c>
      <c r="V219" s="71">
        <v>10.561999999999999</v>
      </c>
      <c r="W219" s="69">
        <v>-1.4630000000000001</v>
      </c>
      <c r="X219" s="71">
        <v>16.231000000000002</v>
      </c>
      <c r="Y219" s="71">
        <v>13.664999999999999</v>
      </c>
    </row>
    <row r="220" spans="1:25" x14ac:dyDescent="0.35">
      <c r="A220" s="76" t="str">
        <f t="shared" si="3"/>
        <v>FloridaCider ABV &lt;5%</v>
      </c>
      <c r="B220" s="4" t="s">
        <v>44</v>
      </c>
      <c r="C220" s="4"/>
      <c r="D220" s="4"/>
      <c r="E220" s="4" t="s">
        <v>15</v>
      </c>
      <c r="F220" s="68">
        <v>890129.49600000004</v>
      </c>
      <c r="G220" s="71">
        <v>1.1519999999999999</v>
      </c>
      <c r="H220" s="68">
        <v>19672.327000000001</v>
      </c>
      <c r="I220" s="69">
        <v>-15.146000000000001</v>
      </c>
      <c r="J220" s="70">
        <v>45.247999999999998</v>
      </c>
      <c r="K220" s="70">
        <v>7.2910000000000004</v>
      </c>
      <c r="L220" s="71">
        <v>24.603000000000002</v>
      </c>
      <c r="M220" s="69">
        <v>-8.6869999999999994</v>
      </c>
      <c r="N220" s="71">
        <v>11.259</v>
      </c>
      <c r="O220" s="71">
        <v>10.18</v>
      </c>
      <c r="P220" s="68">
        <v>3630493.2009999999</v>
      </c>
      <c r="Q220" s="69">
        <v>-14.244999999999999</v>
      </c>
      <c r="R220" s="68">
        <v>85416.366999999998</v>
      </c>
      <c r="S220" s="69">
        <v>-20.594999999999999</v>
      </c>
      <c r="T220" s="70">
        <v>42.503</v>
      </c>
      <c r="U220" s="70">
        <v>3.1469999999999998</v>
      </c>
      <c r="V220" s="71">
        <v>28.539000000000001</v>
      </c>
      <c r="W220" s="69">
        <v>-8.4079999999999995</v>
      </c>
      <c r="X220" s="71">
        <v>11.234999999999999</v>
      </c>
      <c r="Y220" s="71">
        <v>10.596</v>
      </c>
    </row>
    <row r="221" spans="1:25" x14ac:dyDescent="0.35">
      <c r="A221" s="76" t="str">
        <f t="shared" si="3"/>
        <v>FloridaCider ABV 5-6.9%</v>
      </c>
      <c r="B221" s="4" t="s">
        <v>44</v>
      </c>
      <c r="C221" s="4"/>
      <c r="D221" s="4"/>
      <c r="E221" s="4" t="s">
        <v>16</v>
      </c>
      <c r="F221" s="68">
        <v>6526949.3360000001</v>
      </c>
      <c r="G221" s="71">
        <v>7.5999999999999998E-2</v>
      </c>
      <c r="H221" s="68">
        <v>160678.94200000001</v>
      </c>
      <c r="I221" s="69">
        <v>-3.202</v>
      </c>
      <c r="J221" s="70">
        <v>40.621000000000002</v>
      </c>
      <c r="K221" s="70">
        <v>1.331</v>
      </c>
      <c r="L221" s="71">
        <v>80.917000000000002</v>
      </c>
      <c r="M221" s="69">
        <v>-2.6890000000000001</v>
      </c>
      <c r="N221" s="71">
        <v>82.561000000000007</v>
      </c>
      <c r="O221" s="71">
        <v>83.147000000000006</v>
      </c>
      <c r="P221" s="68">
        <v>25983125.824999999</v>
      </c>
      <c r="Q221" s="69">
        <v>-6.7569999999999997</v>
      </c>
      <c r="R221" s="68">
        <v>646313.72600000002</v>
      </c>
      <c r="S221" s="69">
        <v>-9.2949999999999999</v>
      </c>
      <c r="T221" s="70">
        <v>40.201999999999998</v>
      </c>
      <c r="U221" s="70">
        <v>1.0940000000000001</v>
      </c>
      <c r="V221" s="71">
        <v>81.489000000000004</v>
      </c>
      <c r="W221" s="69">
        <v>-3.0609999999999999</v>
      </c>
      <c r="X221" s="71">
        <v>80.411000000000001</v>
      </c>
      <c r="Y221" s="71">
        <v>80.174000000000007</v>
      </c>
    </row>
    <row r="222" spans="1:25" x14ac:dyDescent="0.35">
      <c r="A222" s="76" t="str">
        <f t="shared" si="3"/>
        <v>FloridaCider ABV 7-8.5%</v>
      </c>
      <c r="B222" s="4" t="s">
        <v>44</v>
      </c>
      <c r="C222" s="4"/>
      <c r="D222" s="4"/>
      <c r="E222" s="4" t="s">
        <v>17</v>
      </c>
      <c r="F222" s="68">
        <v>37898.186000000002</v>
      </c>
      <c r="G222" s="71">
        <v>143.56800000000001</v>
      </c>
      <c r="H222" s="68">
        <v>670.64499999999998</v>
      </c>
      <c r="I222" s="71">
        <v>155.994</v>
      </c>
      <c r="J222" s="70">
        <v>56.51</v>
      </c>
      <c r="K222" s="72">
        <v>-2.883</v>
      </c>
      <c r="L222" s="71">
        <v>1.0089999999999999</v>
      </c>
      <c r="M222" s="71">
        <v>0.35</v>
      </c>
      <c r="N222" s="71">
        <v>0.47899999999999998</v>
      </c>
      <c r="O222" s="71">
        <v>0.34699999999999998</v>
      </c>
      <c r="P222" s="68">
        <v>102034.28599999999</v>
      </c>
      <c r="Q222" s="71">
        <v>110.77500000000001</v>
      </c>
      <c r="R222" s="68">
        <v>1774.4829999999999</v>
      </c>
      <c r="S222" s="71">
        <v>137.607</v>
      </c>
      <c r="T222" s="70">
        <v>57.500999999999998</v>
      </c>
      <c r="U222" s="72">
        <v>-7.32</v>
      </c>
      <c r="V222" s="71">
        <v>0.76900000000000002</v>
      </c>
      <c r="W222" s="71">
        <v>0.20399999999999999</v>
      </c>
      <c r="X222" s="71">
        <v>0.316</v>
      </c>
      <c r="Y222" s="71">
        <v>0.22</v>
      </c>
    </row>
    <row r="223" spans="1:25" x14ac:dyDescent="0.35">
      <c r="A223" s="76" t="str">
        <f t="shared" si="3"/>
        <v>FloridaCider ABV &gt;8.5%</v>
      </c>
      <c r="B223" s="4" t="s">
        <v>44</v>
      </c>
      <c r="C223" s="4"/>
      <c r="D223" s="4"/>
      <c r="E223" s="4" t="s">
        <v>18</v>
      </c>
      <c r="F223" s="68">
        <v>1466.482</v>
      </c>
      <c r="G223" s="71">
        <v>11.166</v>
      </c>
      <c r="H223" s="68">
        <v>6.9379999999999997</v>
      </c>
      <c r="I223" s="71">
        <v>83.350999999999999</v>
      </c>
      <c r="J223" s="70">
        <v>211.37</v>
      </c>
      <c r="K223" s="72">
        <v>-137.251</v>
      </c>
      <c r="L223" s="71">
        <v>4.2000000000000003E-2</v>
      </c>
      <c r="M223" s="69">
        <v>-4.3999999999999997E-2</v>
      </c>
      <c r="N223" s="71">
        <v>1.9E-2</v>
      </c>
      <c r="O223" s="71">
        <v>4.0000000000000001E-3</v>
      </c>
      <c r="P223" s="68">
        <v>7338.3159999999998</v>
      </c>
      <c r="Q223" s="69">
        <v>-64.742999999999995</v>
      </c>
      <c r="R223" s="68">
        <v>18.684999999999999</v>
      </c>
      <c r="S223" s="69">
        <v>-75.55</v>
      </c>
      <c r="T223" s="70">
        <v>392.738</v>
      </c>
      <c r="U223" s="70">
        <v>120.378</v>
      </c>
      <c r="V223" s="71">
        <v>5.1999999999999998E-2</v>
      </c>
      <c r="W223" s="69">
        <v>-0.15</v>
      </c>
      <c r="X223" s="71">
        <v>2.3E-2</v>
      </c>
      <c r="Y223" s="71">
        <v>2E-3</v>
      </c>
    </row>
    <row r="224" spans="1:25" x14ac:dyDescent="0.35">
      <c r="A224" s="76" t="str">
        <f t="shared" si="3"/>
        <v>FloridaCIDERBOTTLE</v>
      </c>
      <c r="B224" s="4" t="s">
        <v>44</v>
      </c>
      <c r="C224" s="4"/>
      <c r="D224" s="4" t="s">
        <v>12</v>
      </c>
      <c r="E224" s="4" t="s">
        <v>19</v>
      </c>
      <c r="F224" s="68">
        <v>6144586.273</v>
      </c>
      <c r="G224" s="71">
        <v>4.9189999999999996</v>
      </c>
      <c r="H224" s="68">
        <v>151256.00200000001</v>
      </c>
      <c r="I224" s="71">
        <v>1.641</v>
      </c>
      <c r="J224" s="70">
        <v>40.624000000000002</v>
      </c>
      <c r="K224" s="70">
        <v>1.2689999999999999</v>
      </c>
      <c r="L224" s="71">
        <v>80.212999999999994</v>
      </c>
      <c r="M224" s="69">
        <v>-2.694</v>
      </c>
      <c r="N224" s="71">
        <v>77.724000000000004</v>
      </c>
      <c r="O224" s="71">
        <v>78.271000000000001</v>
      </c>
      <c r="P224" s="68">
        <v>23852236.333000001</v>
      </c>
      <c r="Q224" s="69">
        <v>-10.093999999999999</v>
      </c>
      <c r="R224" s="68">
        <v>592922.88100000005</v>
      </c>
      <c r="S224" s="69">
        <v>-12.496</v>
      </c>
      <c r="T224" s="70">
        <v>40.228000000000002</v>
      </c>
      <c r="U224" s="70">
        <v>1.075</v>
      </c>
      <c r="V224" s="71">
        <v>81.081999999999994</v>
      </c>
      <c r="W224" s="69">
        <v>-3.4279999999999999</v>
      </c>
      <c r="X224" s="71">
        <v>73.816999999999993</v>
      </c>
      <c r="Y224" s="71">
        <v>73.551000000000002</v>
      </c>
    </row>
    <row r="225" spans="1:25" x14ac:dyDescent="0.35">
      <c r="A225" s="76" t="str">
        <f t="shared" si="3"/>
        <v>FloridaCIDERCAN</v>
      </c>
      <c r="B225" s="4" t="s">
        <v>44</v>
      </c>
      <c r="C225" s="4"/>
      <c r="D225" s="4" t="s">
        <v>12</v>
      </c>
      <c r="E225" s="4" t="s">
        <v>20</v>
      </c>
      <c r="F225" s="68">
        <v>1757451.5049999999</v>
      </c>
      <c r="G225" s="69">
        <v>-31.373000000000001</v>
      </c>
      <c r="H225" s="68">
        <v>41982.567999999999</v>
      </c>
      <c r="I225" s="69">
        <v>-40.180999999999997</v>
      </c>
      <c r="J225" s="70">
        <v>41.860999999999997</v>
      </c>
      <c r="K225" s="70">
        <v>5.3719999999999999</v>
      </c>
      <c r="L225" s="71">
        <v>22.03</v>
      </c>
      <c r="M225" s="69">
        <v>-38.798999999999999</v>
      </c>
      <c r="N225" s="71">
        <v>22.23</v>
      </c>
      <c r="O225" s="71">
        <v>21.725000000000001</v>
      </c>
      <c r="P225" s="68">
        <v>8437115.7280000001</v>
      </c>
      <c r="Q225" s="69">
        <v>-2.4569999999999999</v>
      </c>
      <c r="R225" s="68">
        <v>213160.323</v>
      </c>
      <c r="S225" s="69">
        <v>-7.4829999999999997</v>
      </c>
      <c r="T225" s="70">
        <v>39.581000000000003</v>
      </c>
      <c r="U225" s="70">
        <v>2.0390000000000001</v>
      </c>
      <c r="V225" s="71">
        <v>42.008000000000003</v>
      </c>
      <c r="W225" s="69">
        <v>-3.758</v>
      </c>
      <c r="X225" s="71">
        <v>26.111000000000001</v>
      </c>
      <c r="Y225" s="71">
        <v>26.442</v>
      </c>
    </row>
    <row r="226" spans="1:25" x14ac:dyDescent="0.35">
      <c r="A226" s="76" t="str">
        <f t="shared" si="3"/>
        <v>FloridaCIDERCAN6PK</v>
      </c>
      <c r="B226" s="4" t="s">
        <v>44</v>
      </c>
      <c r="C226" s="4" t="s">
        <v>12</v>
      </c>
      <c r="D226" s="4" t="s">
        <v>20</v>
      </c>
      <c r="E226" s="4" t="s">
        <v>22</v>
      </c>
      <c r="F226" s="68">
        <v>456970.53700000001</v>
      </c>
      <c r="G226" s="71">
        <v>16.021000000000001</v>
      </c>
      <c r="H226" s="68">
        <v>10091.902</v>
      </c>
      <c r="I226" s="71">
        <v>9.7810000000000006</v>
      </c>
      <c r="J226" s="70">
        <v>45.280999999999999</v>
      </c>
      <c r="K226" s="70">
        <v>2.4359999999999999</v>
      </c>
      <c r="L226" s="71">
        <v>7.66</v>
      </c>
      <c r="M226" s="69">
        <v>-18.283000000000001</v>
      </c>
      <c r="N226" s="71">
        <v>5.78</v>
      </c>
      <c r="O226" s="71">
        <v>5.2220000000000004</v>
      </c>
      <c r="P226" s="68">
        <v>1604111.9879999999</v>
      </c>
      <c r="Q226" s="71">
        <v>5.5460000000000003</v>
      </c>
      <c r="R226" s="68">
        <v>35501.095999999998</v>
      </c>
      <c r="S226" s="69">
        <v>-12.675000000000001</v>
      </c>
      <c r="T226" s="70">
        <v>45.185000000000002</v>
      </c>
      <c r="U226" s="70">
        <v>7.8010000000000002</v>
      </c>
      <c r="V226" s="71">
        <v>14.35</v>
      </c>
      <c r="W226" s="69">
        <v>-6.1920000000000002</v>
      </c>
      <c r="X226" s="71">
        <v>4.9640000000000004</v>
      </c>
      <c r="Y226" s="71">
        <v>4.4039999999999999</v>
      </c>
    </row>
    <row r="227" spans="1:25" x14ac:dyDescent="0.35">
      <c r="A227" s="76" t="str">
        <f t="shared" si="3"/>
        <v>FloridaCIDERCAN12PK</v>
      </c>
      <c r="B227" s="4" t="s">
        <v>44</v>
      </c>
      <c r="C227" s="4" t="s">
        <v>12</v>
      </c>
      <c r="D227" s="4" t="s">
        <v>20</v>
      </c>
      <c r="E227" s="4" t="s">
        <v>23</v>
      </c>
      <c r="F227" s="68">
        <v>387028.65600000002</v>
      </c>
      <c r="G227" s="69">
        <v>-68.504000000000005</v>
      </c>
      <c r="H227" s="68">
        <v>10616.007</v>
      </c>
      <c r="I227" s="69">
        <v>-71.058999999999997</v>
      </c>
      <c r="J227" s="70">
        <v>36.457000000000001</v>
      </c>
      <c r="K227" s="70">
        <v>2.9569999999999999</v>
      </c>
      <c r="L227" s="71">
        <v>12.760999999999999</v>
      </c>
      <c r="M227" s="69">
        <v>-39.061</v>
      </c>
      <c r="N227" s="71">
        <v>4.8959999999999999</v>
      </c>
      <c r="O227" s="71">
        <v>5.4939999999999998</v>
      </c>
      <c r="P227" s="68">
        <v>2729130.3760000002</v>
      </c>
      <c r="Q227" s="71">
        <v>0.81200000000000006</v>
      </c>
      <c r="R227" s="68">
        <v>77128.759000000005</v>
      </c>
      <c r="S227" s="69">
        <v>-2.569</v>
      </c>
      <c r="T227" s="70">
        <v>35.384</v>
      </c>
      <c r="U227" s="70">
        <v>1.1870000000000001</v>
      </c>
      <c r="V227" s="71">
        <v>32.649000000000001</v>
      </c>
      <c r="W227" s="71">
        <v>4.8849999999999998</v>
      </c>
      <c r="X227" s="71">
        <v>8.4459999999999997</v>
      </c>
      <c r="Y227" s="71">
        <v>9.5679999999999996</v>
      </c>
    </row>
    <row r="228" spans="1:25" x14ac:dyDescent="0.35">
      <c r="A228" s="76" t="str">
        <f t="shared" si="3"/>
        <v>FloridaCIDERCAN4PK</v>
      </c>
      <c r="B228" s="4" t="s">
        <v>44</v>
      </c>
      <c r="C228" s="4" t="s">
        <v>12</v>
      </c>
      <c r="D228" s="4" t="s">
        <v>20</v>
      </c>
      <c r="E228" s="4" t="s">
        <v>24</v>
      </c>
      <c r="F228" s="68">
        <v>331991.89</v>
      </c>
      <c r="G228" s="71">
        <v>38.895000000000003</v>
      </c>
      <c r="H228" s="68">
        <v>6944.2479999999996</v>
      </c>
      <c r="I228" s="71">
        <v>9.94</v>
      </c>
      <c r="J228" s="70">
        <v>47.808</v>
      </c>
      <c r="K228" s="70">
        <v>9.9659999999999993</v>
      </c>
      <c r="L228" s="71">
        <v>3.8620000000000001</v>
      </c>
      <c r="M228" s="69">
        <v>-0.434</v>
      </c>
      <c r="N228" s="71">
        <v>4.1989999999999998</v>
      </c>
      <c r="O228" s="71">
        <v>3.5939999999999999</v>
      </c>
      <c r="P228" s="68">
        <v>1315548.048</v>
      </c>
      <c r="Q228" s="71">
        <v>37.478000000000002</v>
      </c>
      <c r="R228" s="68">
        <v>29883.391</v>
      </c>
      <c r="S228" s="71">
        <v>23.504000000000001</v>
      </c>
      <c r="T228" s="70">
        <v>44.023000000000003</v>
      </c>
      <c r="U228" s="70">
        <v>4.4749999999999996</v>
      </c>
      <c r="V228" s="71">
        <v>4.2039999999999997</v>
      </c>
      <c r="W228" s="69">
        <v>-0.53600000000000003</v>
      </c>
      <c r="X228" s="71">
        <v>4.0709999999999997</v>
      </c>
      <c r="Y228" s="71">
        <v>3.7069999999999999</v>
      </c>
    </row>
    <row r="229" spans="1:25" x14ac:dyDescent="0.35">
      <c r="A229" s="76" t="str">
        <f t="shared" si="3"/>
        <v>FloridaCIDERCAN1PK</v>
      </c>
      <c r="B229" s="4" t="s">
        <v>44</v>
      </c>
      <c r="C229" s="4" t="s">
        <v>12</v>
      </c>
      <c r="D229" s="4" t="s">
        <v>20</v>
      </c>
      <c r="E229" s="4" t="s">
        <v>25</v>
      </c>
      <c r="F229" s="68">
        <v>581460.42099999997</v>
      </c>
      <c r="G229" s="69">
        <v>-16.832999999999998</v>
      </c>
      <c r="H229" s="68">
        <v>14330.411</v>
      </c>
      <c r="I229" s="69">
        <v>-20.350999999999999</v>
      </c>
      <c r="J229" s="70">
        <v>40.575000000000003</v>
      </c>
      <c r="K229" s="70">
        <v>1.716</v>
      </c>
      <c r="L229" s="71">
        <v>5.2910000000000004</v>
      </c>
      <c r="M229" s="69">
        <v>-1.403</v>
      </c>
      <c r="N229" s="71">
        <v>7.3550000000000004</v>
      </c>
      <c r="O229" s="71">
        <v>7.4160000000000004</v>
      </c>
      <c r="P229" s="68">
        <v>2788325.3160000001</v>
      </c>
      <c r="Q229" s="69">
        <v>-19.545000000000002</v>
      </c>
      <c r="R229" s="68">
        <v>70647.076000000001</v>
      </c>
      <c r="S229" s="69">
        <v>-18.216000000000001</v>
      </c>
      <c r="T229" s="70">
        <v>39.468000000000004</v>
      </c>
      <c r="U229" s="72">
        <v>-0.65200000000000002</v>
      </c>
      <c r="V229" s="71">
        <v>5.7140000000000004</v>
      </c>
      <c r="W229" s="69">
        <v>-9.0530000000000008</v>
      </c>
      <c r="X229" s="71">
        <v>8.6289999999999996</v>
      </c>
      <c r="Y229" s="71">
        <v>8.7639999999999993</v>
      </c>
    </row>
    <row r="230" spans="1:25" x14ac:dyDescent="0.35">
      <c r="A230" s="76" t="str">
        <f t="shared" si="3"/>
        <v>FloridaCIDERBOTTLE6PK</v>
      </c>
      <c r="B230" s="4" t="s">
        <v>44</v>
      </c>
      <c r="C230" s="4" t="s">
        <v>12</v>
      </c>
      <c r="D230" s="4" t="s">
        <v>19</v>
      </c>
      <c r="E230" s="4" t="s">
        <v>22</v>
      </c>
      <c r="F230" s="68">
        <v>4310619.4539999999</v>
      </c>
      <c r="G230" s="71">
        <v>6.21</v>
      </c>
      <c r="H230" s="68">
        <v>102901.897</v>
      </c>
      <c r="I230" s="71">
        <v>4.9640000000000004</v>
      </c>
      <c r="J230" s="70">
        <v>41.890999999999998</v>
      </c>
      <c r="K230" s="70">
        <v>0.49199999999999999</v>
      </c>
      <c r="L230" s="71">
        <v>75.897999999999996</v>
      </c>
      <c r="M230" s="69">
        <v>-2.4390000000000001</v>
      </c>
      <c r="N230" s="71">
        <v>54.526000000000003</v>
      </c>
      <c r="O230" s="71">
        <v>53.249000000000002</v>
      </c>
      <c r="P230" s="68">
        <v>16493135.119999999</v>
      </c>
      <c r="Q230" s="69">
        <v>-11.15</v>
      </c>
      <c r="R230" s="68">
        <v>395577.05200000003</v>
      </c>
      <c r="S230" s="69">
        <v>-13.117000000000001</v>
      </c>
      <c r="T230" s="70">
        <v>41.694000000000003</v>
      </c>
      <c r="U230" s="70">
        <v>0.92300000000000004</v>
      </c>
      <c r="V230" s="71">
        <v>76.203999999999994</v>
      </c>
      <c r="W230" s="69">
        <v>-3.274</v>
      </c>
      <c r="X230" s="71">
        <v>51.042000000000002</v>
      </c>
      <c r="Y230" s="71">
        <v>49.070999999999998</v>
      </c>
    </row>
    <row r="231" spans="1:25" x14ac:dyDescent="0.35">
      <c r="A231" s="76" t="str">
        <f t="shared" si="3"/>
        <v>FloridaCIDERBOTTLE12PK</v>
      </c>
      <c r="B231" s="4" t="s">
        <v>44</v>
      </c>
      <c r="C231" s="4" t="s">
        <v>12</v>
      </c>
      <c r="D231" s="4" t="s">
        <v>19</v>
      </c>
      <c r="E231" s="4" t="s">
        <v>23</v>
      </c>
      <c r="F231" s="68">
        <v>1540940.6610000001</v>
      </c>
      <c r="G231" s="71">
        <v>1.9550000000000001</v>
      </c>
      <c r="H231" s="68">
        <v>42869.57</v>
      </c>
      <c r="I231" s="69">
        <v>-5.74</v>
      </c>
      <c r="J231" s="70">
        <v>35.945</v>
      </c>
      <c r="K231" s="70">
        <v>2.7130000000000001</v>
      </c>
      <c r="L231" s="71">
        <v>52.427</v>
      </c>
      <c r="M231" s="69">
        <v>-2.6040000000000001</v>
      </c>
      <c r="N231" s="71">
        <v>19.492000000000001</v>
      </c>
      <c r="O231" s="71">
        <v>22.184000000000001</v>
      </c>
      <c r="P231" s="68">
        <v>5913620.0060000001</v>
      </c>
      <c r="Q231" s="69">
        <v>-5.7889999999999997</v>
      </c>
      <c r="R231" s="68">
        <v>169797.33499999999</v>
      </c>
      <c r="S231" s="69">
        <v>-9.9640000000000004</v>
      </c>
      <c r="T231" s="70">
        <v>34.828000000000003</v>
      </c>
      <c r="U231" s="70">
        <v>1.544</v>
      </c>
      <c r="V231" s="71">
        <v>52.768000000000001</v>
      </c>
      <c r="W231" s="69">
        <v>-4.6429999999999998</v>
      </c>
      <c r="X231" s="71">
        <v>18.300999999999998</v>
      </c>
      <c r="Y231" s="71">
        <v>21.062999999999999</v>
      </c>
    </row>
    <row r="232" spans="1:25" x14ac:dyDescent="0.35">
      <c r="A232" s="76" t="str">
        <f t="shared" si="3"/>
        <v>FloridaCIDERBOTTLE4PK</v>
      </c>
      <c r="B232" s="4" t="s">
        <v>44</v>
      </c>
      <c r="C232" s="4" t="s">
        <v>12</v>
      </c>
      <c r="D232" s="4" t="s">
        <v>19</v>
      </c>
      <c r="E232" s="4" t="s">
        <v>24</v>
      </c>
      <c r="F232" s="68">
        <v>27507.649000000001</v>
      </c>
      <c r="G232" s="69">
        <v>-6.9320000000000004</v>
      </c>
      <c r="H232" s="68">
        <v>398.21</v>
      </c>
      <c r="I232" s="69">
        <v>-11.557</v>
      </c>
      <c r="J232" s="70">
        <v>69.078000000000003</v>
      </c>
      <c r="K232" s="70">
        <v>3.4329999999999998</v>
      </c>
      <c r="L232" s="71">
        <v>1.169</v>
      </c>
      <c r="M232" s="69">
        <v>-0.03</v>
      </c>
      <c r="N232" s="71">
        <v>0.34799999999999998</v>
      </c>
      <c r="O232" s="71">
        <v>0.20599999999999999</v>
      </c>
      <c r="P232" s="68">
        <v>119909.976</v>
      </c>
      <c r="Q232" s="69">
        <v>-14.597</v>
      </c>
      <c r="R232" s="68">
        <v>1733.7819999999999</v>
      </c>
      <c r="S232" s="69">
        <v>-21.074999999999999</v>
      </c>
      <c r="T232" s="70">
        <v>69.161000000000001</v>
      </c>
      <c r="U232" s="70">
        <v>5.2460000000000004</v>
      </c>
      <c r="V232" s="71">
        <v>1.244</v>
      </c>
      <c r="W232" s="69">
        <v>-0.18</v>
      </c>
      <c r="X232" s="71">
        <v>0.371</v>
      </c>
      <c r="Y232" s="71">
        <v>0.215</v>
      </c>
    </row>
    <row r="233" spans="1:25" x14ac:dyDescent="0.35">
      <c r="A233" s="76" t="str">
        <f t="shared" si="3"/>
        <v>FloridaCIDERBOTTLE1PK</v>
      </c>
      <c r="B233" s="4" t="s">
        <v>44</v>
      </c>
      <c r="C233" s="4" t="s">
        <v>12</v>
      </c>
      <c r="D233" s="4" t="s">
        <v>19</v>
      </c>
      <c r="E233" s="4" t="s">
        <v>25</v>
      </c>
      <c r="F233" s="68">
        <v>263172.92</v>
      </c>
      <c r="G233" s="71">
        <v>3.9630000000000001</v>
      </c>
      <c r="H233" s="68">
        <v>4989.5950000000003</v>
      </c>
      <c r="I233" s="71">
        <v>5.99</v>
      </c>
      <c r="J233" s="70">
        <v>52.744</v>
      </c>
      <c r="K233" s="72">
        <v>-1.028</v>
      </c>
      <c r="L233" s="71">
        <v>11.064</v>
      </c>
      <c r="M233" s="69">
        <v>-3.4449999999999998</v>
      </c>
      <c r="N233" s="71">
        <v>3.3290000000000002</v>
      </c>
      <c r="O233" s="71">
        <v>2.5819999999999999</v>
      </c>
      <c r="P233" s="68">
        <v>1310786.371</v>
      </c>
      <c r="Q233" s="69">
        <v>-11.273</v>
      </c>
      <c r="R233" s="68">
        <v>25235.656999999999</v>
      </c>
      <c r="S233" s="69">
        <v>-12.65</v>
      </c>
      <c r="T233" s="70">
        <v>51.942</v>
      </c>
      <c r="U233" s="70">
        <v>0.80600000000000005</v>
      </c>
      <c r="V233" s="71">
        <v>13.667999999999999</v>
      </c>
      <c r="W233" s="69">
        <v>-3.847</v>
      </c>
      <c r="X233" s="71">
        <v>4.0570000000000004</v>
      </c>
      <c r="Y233" s="71">
        <v>3.13</v>
      </c>
    </row>
    <row r="234" spans="1:25" x14ac:dyDescent="0.35">
      <c r="A234" s="76" t="str">
        <f t="shared" si="3"/>
        <v>FloridaCider Other Pack Size</v>
      </c>
      <c r="B234" s="4" t="s">
        <v>44</v>
      </c>
      <c r="C234" s="4"/>
      <c r="D234" s="4"/>
      <c r="E234" s="4" t="s">
        <v>26</v>
      </c>
      <c r="F234" s="68">
        <v>2345.59</v>
      </c>
      <c r="G234" s="69">
        <v>-38.39</v>
      </c>
      <c r="H234" s="68">
        <v>96.730999999999995</v>
      </c>
      <c r="I234" s="69">
        <v>-31.152000000000001</v>
      </c>
      <c r="J234" s="70">
        <v>24.248999999999999</v>
      </c>
      <c r="K234" s="72">
        <v>-2.8479999999999999</v>
      </c>
      <c r="L234" s="71">
        <v>0.108</v>
      </c>
      <c r="M234" s="69">
        <v>-7.3999999999999996E-2</v>
      </c>
      <c r="N234" s="71">
        <v>0.03</v>
      </c>
      <c r="O234" s="71">
        <v>0.05</v>
      </c>
      <c r="P234" s="68">
        <v>14784.86</v>
      </c>
      <c r="Q234" s="69">
        <v>-79.646000000000001</v>
      </c>
      <c r="R234" s="68">
        <v>579.05499999999995</v>
      </c>
      <c r="S234" s="69">
        <v>-77.975999999999999</v>
      </c>
      <c r="T234" s="70">
        <v>25.533000000000001</v>
      </c>
      <c r="U234" s="72">
        <v>-2.0950000000000002</v>
      </c>
      <c r="V234" s="71">
        <v>0.14199999999999999</v>
      </c>
      <c r="W234" s="69">
        <v>-1.0549999999999999</v>
      </c>
      <c r="X234" s="71">
        <v>4.5999999999999999E-2</v>
      </c>
      <c r="Y234" s="71">
        <v>7.1999999999999995E-2</v>
      </c>
    </row>
    <row r="235" spans="1:25" x14ac:dyDescent="0.35">
      <c r="A235" s="76" t="str">
        <f t="shared" si="3"/>
        <v>FloridaCider 12 Fluid Oz</v>
      </c>
      <c r="B235" s="4" t="s">
        <v>44</v>
      </c>
      <c r="C235" s="4"/>
      <c r="D235" s="4"/>
      <c r="E235" s="4" t="s">
        <v>27</v>
      </c>
      <c r="F235" s="68">
        <v>7178083.699</v>
      </c>
      <c r="G235" s="69">
        <v>-0.40200000000000002</v>
      </c>
      <c r="H235" s="68">
        <v>174695.06</v>
      </c>
      <c r="I235" s="69">
        <v>-5.3550000000000004</v>
      </c>
      <c r="J235" s="70">
        <v>41.088999999999999</v>
      </c>
      <c r="K235" s="70">
        <v>2.0430000000000001</v>
      </c>
      <c r="L235" s="71">
        <v>80.114999999999995</v>
      </c>
      <c r="M235" s="69">
        <v>-2.98</v>
      </c>
      <c r="N235" s="71">
        <v>90.796999999999997</v>
      </c>
      <c r="O235" s="71">
        <v>90.4</v>
      </c>
      <c r="P235" s="68">
        <v>28076475.681000002</v>
      </c>
      <c r="Q235" s="69">
        <v>-8.4640000000000004</v>
      </c>
      <c r="R235" s="68">
        <v>694676.34</v>
      </c>
      <c r="S235" s="69">
        <v>-11.513</v>
      </c>
      <c r="T235" s="70">
        <v>40.417000000000002</v>
      </c>
      <c r="U235" s="70">
        <v>1.347</v>
      </c>
      <c r="V235" s="71">
        <v>80.635999999999996</v>
      </c>
      <c r="W235" s="69">
        <v>-3.1970000000000001</v>
      </c>
      <c r="X235" s="71">
        <v>86.888999999999996</v>
      </c>
      <c r="Y235" s="71">
        <v>86.174000000000007</v>
      </c>
    </row>
    <row r="236" spans="1:25" x14ac:dyDescent="0.35">
      <c r="A236" s="76" t="str">
        <f t="shared" si="3"/>
        <v>FloridaCider 16 Fluid Oz</v>
      </c>
      <c r="B236" s="4" t="s">
        <v>44</v>
      </c>
      <c r="C236" s="4"/>
      <c r="D236" s="4"/>
      <c r="E236" s="4" t="s">
        <v>28</v>
      </c>
      <c r="F236" s="68">
        <v>687463.44299999997</v>
      </c>
      <c r="G236" s="69">
        <v>-16.992000000000001</v>
      </c>
      <c r="H236" s="68">
        <v>17870.978999999999</v>
      </c>
      <c r="I236" s="69">
        <v>-20.111999999999998</v>
      </c>
      <c r="J236" s="70">
        <v>38.468000000000004</v>
      </c>
      <c r="K236" s="70">
        <v>1.446</v>
      </c>
      <c r="L236" s="71">
        <v>6.4560000000000004</v>
      </c>
      <c r="M236" s="69">
        <v>-1.583</v>
      </c>
      <c r="N236" s="71">
        <v>8.6959999999999997</v>
      </c>
      <c r="O236" s="71">
        <v>9.2479999999999993</v>
      </c>
      <c r="P236" s="68">
        <v>3352465.63</v>
      </c>
      <c r="Q236" s="69">
        <v>-7.5030000000000001</v>
      </c>
      <c r="R236" s="68">
        <v>88175.664000000004</v>
      </c>
      <c r="S236" s="69">
        <v>-9.5470000000000006</v>
      </c>
      <c r="T236" s="70">
        <v>38.020000000000003</v>
      </c>
      <c r="U236" s="70">
        <v>0.84</v>
      </c>
      <c r="V236" s="71">
        <v>6.9189999999999996</v>
      </c>
      <c r="W236" s="69">
        <v>-0.29499999999999998</v>
      </c>
      <c r="X236" s="71">
        <v>10.375</v>
      </c>
      <c r="Y236" s="71">
        <v>10.938000000000001</v>
      </c>
    </row>
    <row r="237" spans="1:25" x14ac:dyDescent="0.35">
      <c r="A237" s="76" t="str">
        <f t="shared" si="3"/>
        <v>FloridaCider 22 Fluid Oz</v>
      </c>
      <c r="B237" s="4" t="s">
        <v>44</v>
      </c>
      <c r="C237" s="4"/>
      <c r="D237" s="4"/>
      <c r="E237" s="4" t="s">
        <v>29</v>
      </c>
      <c r="F237" s="68">
        <v>15969.441000000001</v>
      </c>
      <c r="G237" s="71">
        <v>100.16500000000001</v>
      </c>
      <c r="H237" s="68">
        <v>252.24799999999999</v>
      </c>
      <c r="I237" s="71">
        <v>80.545000000000002</v>
      </c>
      <c r="J237" s="70">
        <v>63.308</v>
      </c>
      <c r="K237" s="70">
        <v>6.2050000000000001</v>
      </c>
      <c r="L237" s="71">
        <v>1.9039999999999999</v>
      </c>
      <c r="M237" s="71">
        <v>1.018</v>
      </c>
      <c r="N237" s="71">
        <v>0.20200000000000001</v>
      </c>
      <c r="O237" s="71">
        <v>0.13100000000000001</v>
      </c>
      <c r="P237" s="68">
        <v>140763.508</v>
      </c>
      <c r="Q237" s="71">
        <v>14.929</v>
      </c>
      <c r="R237" s="68">
        <v>3042.6179999999999</v>
      </c>
      <c r="S237" s="71">
        <v>5.9290000000000003</v>
      </c>
      <c r="T237" s="70">
        <v>46.264000000000003</v>
      </c>
      <c r="U237" s="70">
        <v>3.6230000000000002</v>
      </c>
      <c r="V237" s="71">
        <v>2.2349999999999999</v>
      </c>
      <c r="W237" s="71">
        <v>0.38400000000000001</v>
      </c>
      <c r="X237" s="71">
        <v>0.436</v>
      </c>
      <c r="Y237" s="71">
        <v>0.377</v>
      </c>
    </row>
    <row r="238" spans="1:25" x14ac:dyDescent="0.35">
      <c r="A238" s="76" t="str">
        <f t="shared" si="3"/>
        <v>FloridaCider 25.35 Fluid Oz (750 mL)</v>
      </c>
      <c r="B238" s="4" t="s">
        <v>44</v>
      </c>
      <c r="C238" s="4"/>
      <c r="D238" s="4"/>
      <c r="E238" s="4" t="s">
        <v>30</v>
      </c>
      <c r="F238" s="68">
        <v>6429.6180000000004</v>
      </c>
      <c r="G238" s="71">
        <v>25.773</v>
      </c>
      <c r="H238" s="68">
        <v>69.495999999999995</v>
      </c>
      <c r="I238" s="71">
        <v>14.608000000000001</v>
      </c>
      <c r="J238" s="70">
        <v>92.518000000000001</v>
      </c>
      <c r="K238" s="70">
        <v>8.2129999999999992</v>
      </c>
      <c r="L238" s="71">
        <v>0.54700000000000004</v>
      </c>
      <c r="M238" s="71">
        <v>0.155</v>
      </c>
      <c r="N238" s="71">
        <v>8.1000000000000003E-2</v>
      </c>
      <c r="O238" s="71">
        <v>3.5999999999999997E-2</v>
      </c>
      <c r="P238" s="68">
        <v>114265.527</v>
      </c>
      <c r="Q238" s="71">
        <v>19.763000000000002</v>
      </c>
      <c r="R238" s="68">
        <v>2597.9960000000001</v>
      </c>
      <c r="S238" s="71">
        <v>8.6989999999999998</v>
      </c>
      <c r="T238" s="70">
        <v>43.981999999999999</v>
      </c>
      <c r="U238" s="70">
        <v>4.0629999999999997</v>
      </c>
      <c r="V238" s="71">
        <v>1.246</v>
      </c>
      <c r="W238" s="69">
        <v>-0.11</v>
      </c>
      <c r="X238" s="71">
        <v>0.35399999999999998</v>
      </c>
      <c r="Y238" s="71">
        <v>0.32200000000000001</v>
      </c>
    </row>
    <row r="239" spans="1:25" x14ac:dyDescent="0.35">
      <c r="A239" s="76" t="str">
        <f t="shared" si="3"/>
        <v>FloridaCider All Other Fluid Oz</v>
      </c>
      <c r="B239" s="4" t="s">
        <v>44</v>
      </c>
      <c r="C239" s="4"/>
      <c r="D239" s="4"/>
      <c r="E239" s="4" t="s">
        <v>31</v>
      </c>
      <c r="F239" s="68">
        <v>876.601</v>
      </c>
      <c r="G239" s="71">
        <v>23.47</v>
      </c>
      <c r="H239" s="68">
        <v>8.2989999999999995</v>
      </c>
      <c r="I239" s="69">
        <v>-15.874000000000001</v>
      </c>
      <c r="J239" s="70">
        <v>105.627</v>
      </c>
      <c r="K239" s="70">
        <v>33.658000000000001</v>
      </c>
      <c r="L239" s="71">
        <v>6.2E-2</v>
      </c>
      <c r="M239" s="69">
        <v>-4.2999999999999997E-2</v>
      </c>
      <c r="N239" s="71">
        <v>1.0999999999999999E-2</v>
      </c>
      <c r="O239" s="71">
        <v>4.0000000000000001E-3</v>
      </c>
      <c r="P239" s="68">
        <v>3243.1010000000001</v>
      </c>
      <c r="Q239" s="69">
        <v>-72.45</v>
      </c>
      <c r="R239" s="68">
        <v>42.866999999999997</v>
      </c>
      <c r="S239" s="69">
        <v>-89.432000000000002</v>
      </c>
      <c r="T239" s="70">
        <v>75.655000000000001</v>
      </c>
      <c r="U239" s="70">
        <v>46.631999999999998</v>
      </c>
      <c r="V239" s="71">
        <v>9.1999999999999998E-2</v>
      </c>
      <c r="W239" s="69">
        <v>-0.10299999999999999</v>
      </c>
      <c r="X239" s="71">
        <v>0.01</v>
      </c>
      <c r="Y239" s="71">
        <v>5.0000000000000001E-3</v>
      </c>
    </row>
    <row r="240" spans="1:25" x14ac:dyDescent="0.35">
      <c r="A240" s="76" t="str">
        <f t="shared" si="3"/>
        <v>FloridaCider Apple Flavor</v>
      </c>
      <c r="B240" s="4" t="s">
        <v>44</v>
      </c>
      <c r="C240" s="4"/>
      <c r="D240" s="4"/>
      <c r="E240" s="4" t="s">
        <v>32</v>
      </c>
      <c r="F240" s="68">
        <v>5802347.0650000004</v>
      </c>
      <c r="G240" s="71">
        <v>9.484</v>
      </c>
      <c r="H240" s="68">
        <v>145296.139</v>
      </c>
      <c r="I240" s="71">
        <v>5.0869999999999997</v>
      </c>
      <c r="J240" s="70">
        <v>39.935000000000002</v>
      </c>
      <c r="K240" s="70">
        <v>1.6040000000000001</v>
      </c>
      <c r="L240" s="71">
        <v>80.233999999999995</v>
      </c>
      <c r="M240" s="69">
        <v>-0.67800000000000005</v>
      </c>
      <c r="N240" s="71">
        <v>73.394999999999996</v>
      </c>
      <c r="O240" s="71">
        <v>75.186999999999998</v>
      </c>
      <c r="P240" s="68">
        <v>22498676.921</v>
      </c>
      <c r="Q240" s="69">
        <v>-1.403</v>
      </c>
      <c r="R240" s="68">
        <v>572311.89099999995</v>
      </c>
      <c r="S240" s="69">
        <v>-3.6429999999999998</v>
      </c>
      <c r="T240" s="70">
        <v>39.311999999999998</v>
      </c>
      <c r="U240" s="70">
        <v>0.89300000000000002</v>
      </c>
      <c r="V240" s="71">
        <v>80.677000000000007</v>
      </c>
      <c r="W240" s="69">
        <v>-2.0609999999999999</v>
      </c>
      <c r="X240" s="71">
        <v>69.628</v>
      </c>
      <c r="Y240" s="71">
        <v>70.994</v>
      </c>
    </row>
    <row r="241" spans="1:25" x14ac:dyDescent="0.35">
      <c r="A241" s="76" t="str">
        <f t="shared" si="3"/>
        <v>FloridaCider Pear Flavor</v>
      </c>
      <c r="B241" s="4" t="s">
        <v>44</v>
      </c>
      <c r="C241" s="4"/>
      <c r="D241" s="4"/>
      <c r="E241" s="4" t="s">
        <v>33</v>
      </c>
      <c r="F241" s="68">
        <v>92827.024000000005</v>
      </c>
      <c r="G241" s="71">
        <v>16.32</v>
      </c>
      <c r="H241" s="68">
        <v>1546.576</v>
      </c>
      <c r="I241" s="69">
        <v>-4.3360000000000003</v>
      </c>
      <c r="J241" s="70">
        <v>60.021000000000001</v>
      </c>
      <c r="K241" s="70">
        <v>10.657999999999999</v>
      </c>
      <c r="L241" s="71">
        <v>2.2189999999999999</v>
      </c>
      <c r="M241" s="69">
        <v>-0.14599999999999999</v>
      </c>
      <c r="N241" s="71">
        <v>1.1739999999999999</v>
      </c>
      <c r="O241" s="71">
        <v>0.8</v>
      </c>
      <c r="P241" s="68">
        <v>388676.04100000003</v>
      </c>
      <c r="Q241" s="69">
        <v>-8.0120000000000005</v>
      </c>
      <c r="R241" s="68">
        <v>6804.2280000000001</v>
      </c>
      <c r="S241" s="69">
        <v>-18.523</v>
      </c>
      <c r="T241" s="70">
        <v>57.122999999999998</v>
      </c>
      <c r="U241" s="70">
        <v>6.5270000000000001</v>
      </c>
      <c r="V241" s="71">
        <v>2.351</v>
      </c>
      <c r="W241" s="69">
        <v>-0.88800000000000001</v>
      </c>
      <c r="X241" s="71">
        <v>1.2030000000000001</v>
      </c>
      <c r="Y241" s="71">
        <v>0.84399999999999997</v>
      </c>
    </row>
    <row r="242" spans="1:25" x14ac:dyDescent="0.35">
      <c r="A242" s="76" t="str">
        <f t="shared" si="3"/>
        <v>FloridaCider Pineapple Flavor</v>
      </c>
      <c r="B242" s="4" t="s">
        <v>44</v>
      </c>
      <c r="C242" s="4"/>
      <c r="D242" s="4"/>
      <c r="E242" s="4" t="s">
        <v>116</v>
      </c>
      <c r="F242" s="68">
        <v>133313.53</v>
      </c>
      <c r="G242" s="69">
        <v>-15.532999999999999</v>
      </c>
      <c r="H242" s="68">
        <v>2975.6660000000002</v>
      </c>
      <c r="I242" s="69">
        <v>-15.329000000000001</v>
      </c>
      <c r="J242" s="70">
        <v>44.801000000000002</v>
      </c>
      <c r="K242" s="72">
        <v>-0.108</v>
      </c>
      <c r="L242" s="71">
        <v>3.0350000000000001</v>
      </c>
      <c r="M242" s="69">
        <v>-1.65</v>
      </c>
      <c r="N242" s="71">
        <v>1.6859999999999999</v>
      </c>
      <c r="O242" s="71">
        <v>1.54</v>
      </c>
      <c r="P242" s="68">
        <v>542956.73</v>
      </c>
      <c r="Q242" s="69">
        <v>-22.757999999999999</v>
      </c>
      <c r="R242" s="68">
        <v>12024.842000000001</v>
      </c>
      <c r="S242" s="69">
        <v>-23.693999999999999</v>
      </c>
      <c r="T242" s="70">
        <v>45.152999999999999</v>
      </c>
      <c r="U242" s="70">
        <v>0.54700000000000004</v>
      </c>
      <c r="V242" s="71">
        <v>3.7309999999999999</v>
      </c>
      <c r="W242" s="69">
        <v>-2.4590000000000001</v>
      </c>
      <c r="X242" s="71">
        <v>1.68</v>
      </c>
      <c r="Y242" s="71">
        <v>1.492</v>
      </c>
    </row>
    <row r="243" spans="1:25" x14ac:dyDescent="0.35">
      <c r="A243" s="76" t="str">
        <f t="shared" si="3"/>
        <v>FloridaCider Rose Flavor</v>
      </c>
      <c r="B243" s="4" t="s">
        <v>44</v>
      </c>
      <c r="C243" s="4"/>
      <c r="D243" s="4"/>
      <c r="E243" s="4" t="s">
        <v>117</v>
      </c>
      <c r="F243" s="68">
        <v>575896.54099999997</v>
      </c>
      <c r="G243" s="69">
        <v>-55.444000000000003</v>
      </c>
      <c r="H243" s="68">
        <v>13658.286</v>
      </c>
      <c r="I243" s="69">
        <v>-58.762999999999998</v>
      </c>
      <c r="J243" s="70">
        <v>42.164999999999999</v>
      </c>
      <c r="K243" s="70">
        <v>3.1419999999999999</v>
      </c>
      <c r="L243" s="71">
        <v>29.135999999999999</v>
      </c>
      <c r="M243" s="69">
        <v>-36.031999999999996</v>
      </c>
      <c r="N243" s="71">
        <v>7.2850000000000001</v>
      </c>
      <c r="O243" s="71">
        <v>7.0679999999999996</v>
      </c>
      <c r="P243" s="68">
        <v>3405755.7519999999</v>
      </c>
      <c r="Q243" s="69">
        <v>-40.429000000000002</v>
      </c>
      <c r="R243" s="68">
        <v>83630.986999999994</v>
      </c>
      <c r="S243" s="69">
        <v>-43.996000000000002</v>
      </c>
      <c r="T243" s="70">
        <v>40.723999999999997</v>
      </c>
      <c r="U243" s="70">
        <v>2.4380000000000002</v>
      </c>
      <c r="V243" s="71">
        <v>45.835000000000001</v>
      </c>
      <c r="W243" s="69">
        <v>-17.835999999999999</v>
      </c>
      <c r="X243" s="71">
        <v>10.54</v>
      </c>
      <c r="Y243" s="71">
        <v>10.374000000000001</v>
      </c>
    </row>
    <row r="244" spans="1:25" x14ac:dyDescent="0.35">
      <c r="A244" s="76" t="str">
        <f t="shared" si="3"/>
        <v>FloridaCider Cherry Flavor</v>
      </c>
      <c r="B244" s="4" t="s">
        <v>44</v>
      </c>
      <c r="C244" s="4"/>
      <c r="D244" s="4"/>
      <c r="E244" s="4" t="s">
        <v>118</v>
      </c>
      <c r="F244" s="68">
        <v>57432.061999999998</v>
      </c>
      <c r="G244" s="71">
        <v>15.250999999999999</v>
      </c>
      <c r="H244" s="68">
        <v>1376.307</v>
      </c>
      <c r="I244" s="71">
        <v>14.207000000000001</v>
      </c>
      <c r="J244" s="70">
        <v>41.728999999999999</v>
      </c>
      <c r="K244" s="70">
        <v>0.378</v>
      </c>
      <c r="L244" s="71">
        <v>1.4930000000000001</v>
      </c>
      <c r="M244" s="69">
        <v>-4.5999999999999999E-2</v>
      </c>
      <c r="N244" s="71">
        <v>0.72699999999999998</v>
      </c>
      <c r="O244" s="71">
        <v>0.71199999999999997</v>
      </c>
      <c r="P244" s="68">
        <v>212622.962</v>
      </c>
      <c r="Q244" s="69">
        <v>-18.393000000000001</v>
      </c>
      <c r="R244" s="68">
        <v>5069.076</v>
      </c>
      <c r="S244" s="69">
        <v>-20.224</v>
      </c>
      <c r="T244" s="70">
        <v>41.945</v>
      </c>
      <c r="U244" s="70">
        <v>0.94099999999999995</v>
      </c>
      <c r="V244" s="71">
        <v>1.3979999999999999</v>
      </c>
      <c r="W244" s="69">
        <v>-2.2930000000000001</v>
      </c>
      <c r="X244" s="71">
        <v>0.65800000000000003</v>
      </c>
      <c r="Y244" s="71">
        <v>0.629</v>
      </c>
    </row>
    <row r="245" spans="1:25" x14ac:dyDescent="0.35">
      <c r="A245" s="76" t="str">
        <f t="shared" si="3"/>
        <v>FloridaCider - Hopped</v>
      </c>
      <c r="B245" s="4" t="s">
        <v>44</v>
      </c>
      <c r="C245" s="4"/>
      <c r="D245" s="4"/>
      <c r="E245" s="4" t="s">
        <v>120</v>
      </c>
      <c r="F245" s="73"/>
      <c r="G245" s="73"/>
      <c r="H245" s="73"/>
      <c r="I245" s="73"/>
      <c r="J245" s="73"/>
      <c r="K245" s="73"/>
      <c r="L245" s="73"/>
      <c r="M245" s="73"/>
      <c r="N245" s="73"/>
      <c r="O245" s="73"/>
      <c r="P245" s="68"/>
      <c r="Q245" s="69">
        <v>-100</v>
      </c>
      <c r="R245" s="68"/>
      <c r="S245" s="69">
        <v>-100</v>
      </c>
      <c r="T245" s="70"/>
      <c r="U245" s="72">
        <v>-40.722999999999999</v>
      </c>
      <c r="V245" s="71"/>
      <c r="W245" s="71">
        <v>0</v>
      </c>
      <c r="X245" s="71"/>
      <c r="Y245" s="71"/>
    </row>
    <row r="246" spans="1:25" x14ac:dyDescent="0.35">
      <c r="A246" s="76" t="str">
        <f t="shared" si="3"/>
        <v xml:space="preserve">FloridaCider - Botanical </v>
      </c>
      <c r="B246" s="4" t="s">
        <v>44</v>
      </c>
      <c r="C246" s="4"/>
      <c r="D246" s="4"/>
      <c r="E246" s="4" t="s">
        <v>206</v>
      </c>
      <c r="F246" s="68">
        <v>39.96</v>
      </c>
      <c r="G246" s="69">
        <v>-98.356999999999999</v>
      </c>
      <c r="H246" s="68">
        <v>1</v>
      </c>
      <c r="I246" s="69">
        <v>-98.332999999999998</v>
      </c>
      <c r="J246" s="70">
        <v>39.96</v>
      </c>
      <c r="K246" s="72">
        <v>-0.56999999999999995</v>
      </c>
      <c r="L246" s="71">
        <v>5.0000000000000001E-3</v>
      </c>
      <c r="M246" s="69">
        <v>-0.219</v>
      </c>
      <c r="N246" s="71">
        <v>1E-3</v>
      </c>
      <c r="O246" s="71">
        <v>1E-3</v>
      </c>
      <c r="P246" s="68">
        <v>5109.9399999999996</v>
      </c>
      <c r="Q246" s="71">
        <v>51.944000000000003</v>
      </c>
      <c r="R246" s="68">
        <v>126.5</v>
      </c>
      <c r="S246" s="71">
        <v>52.137999999999998</v>
      </c>
      <c r="T246" s="70">
        <v>40.395000000000003</v>
      </c>
      <c r="U246" s="72">
        <v>-5.0999999999999997E-2</v>
      </c>
      <c r="V246" s="71">
        <v>0.109</v>
      </c>
      <c r="W246" s="71">
        <v>3.5999999999999997E-2</v>
      </c>
      <c r="X246" s="71">
        <v>1.6E-2</v>
      </c>
      <c r="Y246" s="71">
        <v>1.6E-2</v>
      </c>
    </row>
    <row r="247" spans="1:25" x14ac:dyDescent="0.35">
      <c r="A247" s="76" t="str">
        <f t="shared" si="3"/>
        <v>FloridaCider - Spiced and Blends</v>
      </c>
      <c r="B247" s="4" t="s">
        <v>44</v>
      </c>
      <c r="C247" s="4"/>
      <c r="D247" s="4"/>
      <c r="E247" s="4" t="s">
        <v>121</v>
      </c>
      <c r="F247" s="68">
        <v>12231.215</v>
      </c>
      <c r="G247" s="71">
        <v>11.243</v>
      </c>
      <c r="H247" s="68">
        <v>252.947</v>
      </c>
      <c r="I247" s="71">
        <v>15.266999999999999</v>
      </c>
      <c r="J247" s="70">
        <v>48.354999999999997</v>
      </c>
      <c r="K247" s="72">
        <v>-1.7490000000000001</v>
      </c>
      <c r="L247" s="71">
        <v>1.1579999999999999</v>
      </c>
      <c r="M247" s="69">
        <v>-0.126</v>
      </c>
      <c r="N247" s="71">
        <v>0.155</v>
      </c>
      <c r="O247" s="71">
        <v>0.13100000000000001</v>
      </c>
      <c r="P247" s="68">
        <v>53478.156999999999</v>
      </c>
      <c r="Q247" s="69">
        <v>-6.7389999999999999</v>
      </c>
      <c r="R247" s="68">
        <v>1046.5650000000001</v>
      </c>
      <c r="S247" s="69">
        <v>-6.0540000000000003</v>
      </c>
      <c r="T247" s="70">
        <v>51.098999999999997</v>
      </c>
      <c r="U247" s="72">
        <v>-0.375</v>
      </c>
      <c r="V247" s="71">
        <v>1.26</v>
      </c>
      <c r="W247" s="69">
        <v>-0.20399999999999999</v>
      </c>
      <c r="X247" s="71">
        <v>0.16600000000000001</v>
      </c>
      <c r="Y247" s="71">
        <v>0.13</v>
      </c>
    </row>
    <row r="248" spans="1:25" x14ac:dyDescent="0.35">
      <c r="A248" s="76" t="str">
        <f t="shared" si="3"/>
        <v>FloridaCider - Berry/Berry Fruit Blends</v>
      </c>
      <c r="B248" s="4" t="s">
        <v>44</v>
      </c>
      <c r="C248" s="4"/>
      <c r="D248" s="4"/>
      <c r="E248" s="4" t="s">
        <v>122</v>
      </c>
      <c r="F248" s="68">
        <v>57432.061999999998</v>
      </c>
      <c r="G248" s="71">
        <v>15.022</v>
      </c>
      <c r="H248" s="68">
        <v>1376.307</v>
      </c>
      <c r="I248" s="71">
        <v>14.077</v>
      </c>
      <c r="J248" s="70">
        <v>41.728999999999999</v>
      </c>
      <c r="K248" s="70">
        <v>0.34300000000000003</v>
      </c>
      <c r="L248" s="71">
        <v>1.4930000000000001</v>
      </c>
      <c r="M248" s="69">
        <v>-6.3E-2</v>
      </c>
      <c r="N248" s="71">
        <v>0.72699999999999998</v>
      </c>
      <c r="O248" s="71">
        <v>0.71199999999999997</v>
      </c>
      <c r="P248" s="68">
        <v>212688.10200000001</v>
      </c>
      <c r="Q248" s="69">
        <v>-18.966999999999999</v>
      </c>
      <c r="R248" s="68">
        <v>5069.3100000000004</v>
      </c>
      <c r="S248" s="69">
        <v>-20.573</v>
      </c>
      <c r="T248" s="70">
        <v>41.956000000000003</v>
      </c>
      <c r="U248" s="70">
        <v>0.83099999999999996</v>
      </c>
      <c r="V248" s="71">
        <v>1.3979999999999999</v>
      </c>
      <c r="W248" s="69">
        <v>-2.339</v>
      </c>
      <c r="X248" s="71">
        <v>0.65800000000000003</v>
      </c>
      <c r="Y248" s="71">
        <v>0.629</v>
      </c>
    </row>
    <row r="249" spans="1:25" x14ac:dyDescent="0.35">
      <c r="A249" s="76" t="str">
        <f t="shared" si="3"/>
        <v>FloridaCider Sours</v>
      </c>
      <c r="B249" s="4" t="s">
        <v>44</v>
      </c>
      <c r="C249" s="4"/>
      <c r="D249" s="4"/>
      <c r="E249" s="4" t="s">
        <v>123</v>
      </c>
      <c r="F249" s="68">
        <v>4086.03</v>
      </c>
      <c r="G249" s="71">
        <v>39.689</v>
      </c>
      <c r="H249" s="68">
        <v>63.151000000000003</v>
      </c>
      <c r="I249" s="71">
        <v>32.667000000000002</v>
      </c>
      <c r="J249" s="70">
        <v>64.703000000000003</v>
      </c>
      <c r="K249" s="70">
        <v>3.2530000000000001</v>
      </c>
      <c r="L249" s="71">
        <v>0.152</v>
      </c>
      <c r="M249" s="71">
        <v>2.5000000000000001E-2</v>
      </c>
      <c r="N249" s="71">
        <v>5.1999999999999998E-2</v>
      </c>
      <c r="O249" s="71">
        <v>3.3000000000000002E-2</v>
      </c>
      <c r="P249" s="68">
        <v>11972.92</v>
      </c>
      <c r="Q249" s="69">
        <v>-28.352</v>
      </c>
      <c r="R249" s="68">
        <v>186.078</v>
      </c>
      <c r="S249" s="69">
        <v>-30.472999999999999</v>
      </c>
      <c r="T249" s="70">
        <v>64.343999999999994</v>
      </c>
      <c r="U249" s="70">
        <v>1.9059999999999999</v>
      </c>
      <c r="V249" s="71">
        <v>0.13300000000000001</v>
      </c>
      <c r="W249" s="69">
        <v>-1.4999999999999999E-2</v>
      </c>
      <c r="X249" s="71">
        <v>3.6999999999999998E-2</v>
      </c>
      <c r="Y249" s="71">
        <v>2.3E-2</v>
      </c>
    </row>
    <row r="250" spans="1:25" x14ac:dyDescent="0.35">
      <c r="A250" s="76" t="str">
        <f t="shared" si="3"/>
        <v xml:space="preserve">FloridaCider All Other Flavor </v>
      </c>
      <c r="B250" s="4" t="s">
        <v>44</v>
      </c>
      <c r="C250" s="4"/>
      <c r="D250" s="4"/>
      <c r="E250" s="4" t="s">
        <v>207</v>
      </c>
      <c r="F250" s="68">
        <v>457723.99</v>
      </c>
      <c r="G250" s="69">
        <v>-44.244</v>
      </c>
      <c r="H250" s="68">
        <v>11596.731</v>
      </c>
      <c r="I250" s="69">
        <v>-52.542999999999999</v>
      </c>
      <c r="J250" s="70">
        <v>39.47</v>
      </c>
      <c r="K250" s="70">
        <v>5.875</v>
      </c>
      <c r="L250" s="71">
        <v>18.309000000000001</v>
      </c>
      <c r="M250" s="69">
        <v>-20.109000000000002</v>
      </c>
      <c r="N250" s="71">
        <v>5.79</v>
      </c>
      <c r="O250" s="71">
        <v>6.0010000000000003</v>
      </c>
      <c r="P250" s="68">
        <v>2249652.7519999999</v>
      </c>
      <c r="Q250" s="69">
        <v>-18.350999999999999</v>
      </c>
      <c r="R250" s="68">
        <v>59977.088000000003</v>
      </c>
      <c r="S250" s="69">
        <v>-23.219000000000001</v>
      </c>
      <c r="T250" s="70">
        <v>37.509</v>
      </c>
      <c r="U250" s="70">
        <v>2.2370000000000001</v>
      </c>
      <c r="V250" s="71">
        <v>27.141999999999999</v>
      </c>
      <c r="W250" s="69">
        <v>-10.002000000000001</v>
      </c>
      <c r="X250" s="71">
        <v>6.9619999999999997</v>
      </c>
      <c r="Y250" s="71">
        <v>7.44</v>
      </c>
    </row>
    <row r="251" spans="1:25" x14ac:dyDescent="0.35">
      <c r="A251" s="76" t="str">
        <f t="shared" si="3"/>
        <v>FloridaCider Apple Flavor NATIONAL BRANDS</v>
      </c>
      <c r="B251" s="4" t="s">
        <v>44</v>
      </c>
      <c r="C251" s="4"/>
      <c r="D251" s="4"/>
      <c r="E251" s="4" t="s">
        <v>35</v>
      </c>
      <c r="F251" s="68">
        <v>5269606.6639999999</v>
      </c>
      <c r="G251" s="71">
        <v>5.1269999999999998</v>
      </c>
      <c r="H251" s="68">
        <v>133317.033</v>
      </c>
      <c r="I251" s="71">
        <v>0.78200000000000003</v>
      </c>
      <c r="J251" s="70">
        <v>39.527000000000001</v>
      </c>
      <c r="K251" s="70">
        <v>1.6339999999999999</v>
      </c>
      <c r="L251" s="71">
        <v>79.933000000000007</v>
      </c>
      <c r="M251" s="69">
        <v>-0.71499999999999997</v>
      </c>
      <c r="N251" s="71">
        <v>66.656000000000006</v>
      </c>
      <c r="O251" s="71">
        <v>68.988</v>
      </c>
      <c r="P251" s="68">
        <v>20664917.313000001</v>
      </c>
      <c r="Q251" s="69">
        <v>-4.5730000000000004</v>
      </c>
      <c r="R251" s="68">
        <v>532299.92799999996</v>
      </c>
      <c r="S251" s="69">
        <v>-6.3970000000000002</v>
      </c>
      <c r="T251" s="70">
        <v>38.822000000000003</v>
      </c>
      <c r="U251" s="70">
        <v>0.74199999999999999</v>
      </c>
      <c r="V251" s="71">
        <v>79.762</v>
      </c>
      <c r="W251" s="69">
        <v>-2.016</v>
      </c>
      <c r="X251" s="71">
        <v>63.953000000000003</v>
      </c>
      <c r="Y251" s="71">
        <v>66.031000000000006</v>
      </c>
    </row>
    <row r="252" spans="1:25" x14ac:dyDescent="0.35">
      <c r="A252" s="76" t="str">
        <f t="shared" si="3"/>
        <v>FloridaCider Pear Flavor NATIONAL BRANDS</v>
      </c>
      <c r="B252" s="4" t="s">
        <v>44</v>
      </c>
      <c r="C252" s="4"/>
      <c r="D252" s="4"/>
      <c r="E252" s="4" t="s">
        <v>36</v>
      </c>
      <c r="F252" s="68">
        <v>10417.691999999999</v>
      </c>
      <c r="G252" s="69">
        <v>-49.774000000000001</v>
      </c>
      <c r="H252" s="68">
        <v>261.74799999999999</v>
      </c>
      <c r="I252" s="69">
        <v>-48.05</v>
      </c>
      <c r="J252" s="70">
        <v>39.799999999999997</v>
      </c>
      <c r="K252" s="72">
        <v>-1.367</v>
      </c>
      <c r="L252" s="71">
        <v>0.38600000000000001</v>
      </c>
      <c r="M252" s="69">
        <v>-0.63</v>
      </c>
      <c r="N252" s="71">
        <v>0.13200000000000001</v>
      </c>
      <c r="O252" s="71">
        <v>0.13500000000000001</v>
      </c>
      <c r="P252" s="68">
        <v>61815.502</v>
      </c>
      <c r="Q252" s="69">
        <v>-62.332000000000001</v>
      </c>
      <c r="R252" s="68">
        <v>1505.5</v>
      </c>
      <c r="S252" s="69">
        <v>-62.192</v>
      </c>
      <c r="T252" s="70">
        <v>41.06</v>
      </c>
      <c r="U252" s="72">
        <v>-0.152</v>
      </c>
      <c r="V252" s="71">
        <v>0.55700000000000005</v>
      </c>
      <c r="W252" s="69">
        <v>-1.2609999999999999</v>
      </c>
      <c r="X252" s="71">
        <v>0.191</v>
      </c>
      <c r="Y252" s="71">
        <v>0.187</v>
      </c>
    </row>
    <row r="253" spans="1:25" x14ac:dyDescent="0.35">
      <c r="A253" s="76" t="str">
        <f t="shared" si="3"/>
        <v>FloridaCider Rose Flavor NATIONAL BRANDS</v>
      </c>
      <c r="B253" s="4" t="s">
        <v>44</v>
      </c>
      <c r="C253" s="4"/>
      <c r="D253" s="4"/>
      <c r="E253" s="4" t="s">
        <v>125</v>
      </c>
      <c r="F253" s="68">
        <v>533138.30099999998</v>
      </c>
      <c r="G253" s="69">
        <v>-57.978000000000002</v>
      </c>
      <c r="H253" s="68">
        <v>12826.407999999999</v>
      </c>
      <c r="I253" s="69">
        <v>-60.685000000000002</v>
      </c>
      <c r="J253" s="70">
        <v>41.566000000000003</v>
      </c>
      <c r="K253" s="70">
        <v>2.6779999999999999</v>
      </c>
      <c r="L253" s="71">
        <v>28.72</v>
      </c>
      <c r="M253" s="69">
        <v>-36.348999999999997</v>
      </c>
      <c r="N253" s="71">
        <v>6.7439999999999998</v>
      </c>
      <c r="O253" s="71">
        <v>6.6369999999999996</v>
      </c>
      <c r="P253" s="68">
        <v>3243884.483</v>
      </c>
      <c r="Q253" s="69">
        <v>-42.241999999999997</v>
      </c>
      <c r="R253" s="68">
        <v>80433.979000000007</v>
      </c>
      <c r="S253" s="69">
        <v>-45.378</v>
      </c>
      <c r="T253" s="70">
        <v>40.33</v>
      </c>
      <c r="U253" s="70">
        <v>2.19</v>
      </c>
      <c r="V253" s="71">
        <v>45.527999999999999</v>
      </c>
      <c r="W253" s="69">
        <v>-18.059999999999999</v>
      </c>
      <c r="X253" s="71">
        <v>10.039</v>
      </c>
      <c r="Y253" s="71">
        <v>9.9779999999999998</v>
      </c>
    </row>
    <row r="254" spans="1:25" x14ac:dyDescent="0.35">
      <c r="A254" s="76" t="str">
        <f t="shared" si="3"/>
        <v>FloridaCider Cherry Flavor NATIONAL BRANDS</v>
      </c>
      <c r="B254" s="4" t="s">
        <v>44</v>
      </c>
      <c r="C254" s="4"/>
      <c r="D254" s="4"/>
      <c r="E254" s="4" t="s">
        <v>126</v>
      </c>
      <c r="F254" s="68">
        <v>1418.556</v>
      </c>
      <c r="G254" s="69">
        <v>-61.186999999999998</v>
      </c>
      <c r="H254" s="68">
        <v>30.827000000000002</v>
      </c>
      <c r="I254" s="69">
        <v>-65.641000000000005</v>
      </c>
      <c r="J254" s="70">
        <v>46.017000000000003</v>
      </c>
      <c r="K254" s="70">
        <v>5.2809999999999997</v>
      </c>
      <c r="L254" s="71">
        <v>8.0000000000000002E-3</v>
      </c>
      <c r="M254" s="69">
        <v>-0.316</v>
      </c>
      <c r="N254" s="71">
        <v>1.7999999999999999E-2</v>
      </c>
      <c r="O254" s="71">
        <v>1.6E-2</v>
      </c>
      <c r="P254" s="68">
        <v>7752.3829999999998</v>
      </c>
      <c r="Q254" s="69">
        <v>-93.001000000000005</v>
      </c>
      <c r="R254" s="68">
        <v>167.80099999999999</v>
      </c>
      <c r="S254" s="69">
        <v>-93.703999999999994</v>
      </c>
      <c r="T254" s="70">
        <v>46.2</v>
      </c>
      <c r="U254" s="70">
        <v>4.6399999999999997</v>
      </c>
      <c r="V254" s="71">
        <v>2.5999999999999999E-2</v>
      </c>
      <c r="W254" s="69">
        <v>-2.8109999999999999</v>
      </c>
      <c r="X254" s="71">
        <v>2.4E-2</v>
      </c>
      <c r="Y254" s="71">
        <v>2.1000000000000001E-2</v>
      </c>
    </row>
    <row r="255" spans="1:25" x14ac:dyDescent="0.35">
      <c r="A255" s="76" t="str">
        <f t="shared" si="3"/>
        <v>FloridaCider - Hopped NATIONAL BRANDS</v>
      </c>
      <c r="B255" s="4" t="s">
        <v>44</v>
      </c>
      <c r="C255" s="4"/>
      <c r="D255" s="4"/>
      <c r="E255" s="4" t="s">
        <v>127</v>
      </c>
      <c r="F255" s="73"/>
      <c r="G255" s="73"/>
      <c r="H255" s="73"/>
      <c r="I255" s="73"/>
      <c r="J255" s="73"/>
      <c r="K255" s="73"/>
      <c r="L255" s="73"/>
      <c r="M255" s="73"/>
      <c r="N255" s="73"/>
      <c r="O255" s="73"/>
      <c r="P255" s="68"/>
      <c r="Q255" s="69">
        <v>-100</v>
      </c>
      <c r="R255" s="68"/>
      <c r="S255" s="69">
        <v>-100</v>
      </c>
      <c r="T255" s="70"/>
      <c r="U255" s="72">
        <v>-40.722999999999999</v>
      </c>
      <c r="V255" s="71"/>
      <c r="W255" s="71">
        <v>0</v>
      </c>
      <c r="X255" s="71"/>
      <c r="Y255" s="71"/>
    </row>
    <row r="256" spans="1:25" x14ac:dyDescent="0.35">
      <c r="A256" s="76" t="str">
        <f t="shared" si="3"/>
        <v>FloridaCider - Spiced and Blends NATIONAL BRANDS</v>
      </c>
      <c r="B256" s="4" t="s">
        <v>44</v>
      </c>
      <c r="C256" s="4"/>
      <c r="D256" s="4"/>
      <c r="E256" s="4" t="s">
        <v>129</v>
      </c>
      <c r="F256" s="68">
        <v>2088.9090000000001</v>
      </c>
      <c r="G256" s="71"/>
      <c r="H256" s="68">
        <v>52.274999999999999</v>
      </c>
      <c r="I256" s="71"/>
      <c r="J256" s="70">
        <v>39.96</v>
      </c>
      <c r="K256" s="70">
        <v>39.96</v>
      </c>
      <c r="L256" s="71">
        <v>2.1000000000000001E-2</v>
      </c>
      <c r="M256" s="71">
        <v>2.1000000000000001E-2</v>
      </c>
      <c r="N256" s="71">
        <v>2.5999999999999999E-2</v>
      </c>
      <c r="O256" s="71">
        <v>2.7E-2</v>
      </c>
      <c r="P256" s="68">
        <v>4470.1400000000003</v>
      </c>
      <c r="Q256" s="71">
        <v>15104.558000000001</v>
      </c>
      <c r="R256" s="68">
        <v>115.005</v>
      </c>
      <c r="S256" s="71">
        <v>13689.567999999999</v>
      </c>
      <c r="T256" s="70">
        <v>38.869</v>
      </c>
      <c r="U256" s="70">
        <v>3.617</v>
      </c>
      <c r="V256" s="71">
        <v>8.0000000000000002E-3</v>
      </c>
      <c r="W256" s="71">
        <v>6.0000000000000001E-3</v>
      </c>
      <c r="X256" s="71">
        <v>1.4E-2</v>
      </c>
      <c r="Y256" s="71">
        <v>1.4E-2</v>
      </c>
    </row>
    <row r="257" spans="1:25" x14ac:dyDescent="0.35">
      <c r="A257" s="76" t="str">
        <f t="shared" si="3"/>
        <v>FloridaCider - Berry/Berry Fruit Blends NATIONAL BRANDS</v>
      </c>
      <c r="B257" s="4" t="s">
        <v>44</v>
      </c>
      <c r="C257" s="4"/>
      <c r="D257" s="4"/>
      <c r="E257" s="4" t="s">
        <v>130</v>
      </c>
      <c r="F257" s="68">
        <v>1418.556</v>
      </c>
      <c r="G257" s="69">
        <v>-61.186999999999998</v>
      </c>
      <c r="H257" s="68">
        <v>30.827000000000002</v>
      </c>
      <c r="I257" s="69">
        <v>-65.641000000000005</v>
      </c>
      <c r="J257" s="70">
        <v>46.017000000000003</v>
      </c>
      <c r="K257" s="70">
        <v>5.2809999999999997</v>
      </c>
      <c r="L257" s="71">
        <v>8.0000000000000002E-3</v>
      </c>
      <c r="M257" s="69">
        <v>-0.316</v>
      </c>
      <c r="N257" s="71">
        <v>1.7999999999999999E-2</v>
      </c>
      <c r="O257" s="71">
        <v>1.6E-2</v>
      </c>
      <c r="P257" s="68">
        <v>7752.3829999999998</v>
      </c>
      <c r="Q257" s="69">
        <v>-93.001000000000005</v>
      </c>
      <c r="R257" s="68">
        <v>167.80099999999999</v>
      </c>
      <c r="S257" s="69">
        <v>-93.703999999999994</v>
      </c>
      <c r="T257" s="70">
        <v>46.2</v>
      </c>
      <c r="U257" s="70">
        <v>4.6399999999999997</v>
      </c>
      <c r="V257" s="71">
        <v>2.5999999999999999E-2</v>
      </c>
      <c r="W257" s="69">
        <v>-2.8109999999999999</v>
      </c>
      <c r="X257" s="71">
        <v>2.4E-2</v>
      </c>
      <c r="Y257" s="71">
        <v>2.1000000000000001E-2</v>
      </c>
    </row>
    <row r="258" spans="1:25" x14ac:dyDescent="0.35">
      <c r="A258" s="76" t="str">
        <f t="shared" si="3"/>
        <v>FloridaCider All Other Flavor NATIONAL BRANDS</v>
      </c>
      <c r="B258" s="4" t="s">
        <v>44</v>
      </c>
      <c r="C258" s="4"/>
      <c r="D258" s="4"/>
      <c r="E258" s="4" t="s">
        <v>37</v>
      </c>
      <c r="F258" s="68">
        <v>232519.86</v>
      </c>
      <c r="G258" s="69">
        <v>-67.814999999999998</v>
      </c>
      <c r="H258" s="68">
        <v>6426.3959999999997</v>
      </c>
      <c r="I258" s="69">
        <v>-71.191999999999993</v>
      </c>
      <c r="J258" s="70">
        <v>36.182000000000002</v>
      </c>
      <c r="K258" s="70">
        <v>3.7959999999999998</v>
      </c>
      <c r="L258" s="71">
        <v>15.077</v>
      </c>
      <c r="M258" s="69">
        <v>-22.901</v>
      </c>
      <c r="N258" s="71">
        <v>2.9409999999999998</v>
      </c>
      <c r="O258" s="71">
        <v>3.3260000000000001</v>
      </c>
      <c r="P258" s="68">
        <v>1586136.5630000001</v>
      </c>
      <c r="Q258" s="69">
        <v>-33.156999999999996</v>
      </c>
      <c r="R258" s="68">
        <v>45315.506000000001</v>
      </c>
      <c r="S258" s="69">
        <v>-35.514000000000003</v>
      </c>
      <c r="T258" s="70">
        <v>35.002000000000002</v>
      </c>
      <c r="U258" s="70">
        <v>1.234</v>
      </c>
      <c r="V258" s="71">
        <v>25.727</v>
      </c>
      <c r="W258" s="69">
        <v>-10.750999999999999</v>
      </c>
      <c r="X258" s="71">
        <v>4.9089999999999998</v>
      </c>
      <c r="Y258" s="71">
        <v>5.6210000000000004</v>
      </c>
    </row>
    <row r="259" spans="1:25" x14ac:dyDescent="0.35">
      <c r="A259" s="76" t="str">
        <f t="shared" si="3"/>
        <v>FloridaCider Apple Flavor ex. REGIONAL/LOCAL BRANDS</v>
      </c>
      <c r="B259" s="4" t="s">
        <v>44</v>
      </c>
      <c r="C259" s="4"/>
      <c r="D259" s="4"/>
      <c r="E259" s="4" t="s">
        <v>38</v>
      </c>
      <c r="F259" s="68">
        <v>532740.40099999995</v>
      </c>
      <c r="G259" s="71">
        <v>85.555999999999997</v>
      </c>
      <c r="H259" s="68">
        <v>11979.106</v>
      </c>
      <c r="I259" s="71">
        <v>100.31</v>
      </c>
      <c r="J259" s="70">
        <v>44.472000000000001</v>
      </c>
      <c r="K259" s="72">
        <v>-3.536</v>
      </c>
      <c r="L259" s="71">
        <v>9.0139999999999993</v>
      </c>
      <c r="M259" s="71">
        <v>4.7350000000000003</v>
      </c>
      <c r="N259" s="71">
        <v>6.7389999999999999</v>
      </c>
      <c r="O259" s="71">
        <v>6.1989999999999998</v>
      </c>
      <c r="P259" s="68">
        <v>1833759.608</v>
      </c>
      <c r="Q259" s="71">
        <v>57.597000000000001</v>
      </c>
      <c r="R259" s="68">
        <v>40011.963000000003</v>
      </c>
      <c r="S259" s="71">
        <v>58.326000000000001</v>
      </c>
      <c r="T259" s="70">
        <v>45.83</v>
      </c>
      <c r="U259" s="72">
        <v>-0.21199999999999999</v>
      </c>
      <c r="V259" s="71">
        <v>7.048</v>
      </c>
      <c r="W259" s="71">
        <v>1.284</v>
      </c>
      <c r="X259" s="71">
        <v>5.6749999999999998</v>
      </c>
      <c r="Y259" s="71">
        <v>4.9630000000000001</v>
      </c>
    </row>
    <row r="260" spans="1:25" x14ac:dyDescent="0.35">
      <c r="A260" s="76" t="str">
        <f t="shared" si="3"/>
        <v>FloridaCider Pear Flavor ex. REGIONAL/LOCAL BRANDS</v>
      </c>
      <c r="B260" s="4" t="s">
        <v>44</v>
      </c>
      <c r="C260" s="4"/>
      <c r="D260" s="4"/>
      <c r="E260" s="4" t="s">
        <v>39</v>
      </c>
      <c r="F260" s="68">
        <v>82409.331999999995</v>
      </c>
      <c r="G260" s="71">
        <v>39.530999999999999</v>
      </c>
      <c r="H260" s="68">
        <v>1284.828</v>
      </c>
      <c r="I260" s="71">
        <v>15.457000000000001</v>
      </c>
      <c r="J260" s="70">
        <v>64.14</v>
      </c>
      <c r="K260" s="70">
        <v>11.066000000000001</v>
      </c>
      <c r="L260" s="71">
        <v>2.0819999999999999</v>
      </c>
      <c r="M260" s="71">
        <v>0.22800000000000001</v>
      </c>
      <c r="N260" s="71">
        <v>1.042</v>
      </c>
      <c r="O260" s="71">
        <v>0.66500000000000004</v>
      </c>
      <c r="P260" s="68">
        <v>326860.53899999999</v>
      </c>
      <c r="Q260" s="71">
        <v>26.481999999999999</v>
      </c>
      <c r="R260" s="68">
        <v>5298.7280000000001</v>
      </c>
      <c r="S260" s="71">
        <v>21.276</v>
      </c>
      <c r="T260" s="70">
        <v>61.686999999999998</v>
      </c>
      <c r="U260" s="70">
        <v>2.5390000000000001</v>
      </c>
      <c r="V260" s="71">
        <v>2.1480000000000001</v>
      </c>
      <c r="W260" s="71">
        <v>0.111</v>
      </c>
      <c r="X260" s="71">
        <v>1.012</v>
      </c>
      <c r="Y260" s="71">
        <v>0.65700000000000003</v>
      </c>
    </row>
    <row r="261" spans="1:25" x14ac:dyDescent="0.35">
      <c r="A261" s="76" t="str">
        <f t="shared" si="3"/>
        <v>FloridaCider Pineapple Flavor ex. REGIONAL/LOCAL BRANDS</v>
      </c>
      <c r="B261" s="4" t="s">
        <v>44</v>
      </c>
      <c r="C261" s="4"/>
      <c r="D261" s="4"/>
      <c r="E261" s="4" t="s">
        <v>132</v>
      </c>
      <c r="F261" s="68">
        <v>133313.53</v>
      </c>
      <c r="G261" s="69">
        <v>-15.532999999999999</v>
      </c>
      <c r="H261" s="68">
        <v>2975.6660000000002</v>
      </c>
      <c r="I261" s="69">
        <v>-15.329000000000001</v>
      </c>
      <c r="J261" s="70">
        <v>44.801000000000002</v>
      </c>
      <c r="K261" s="72">
        <v>-0.108</v>
      </c>
      <c r="L261" s="71">
        <v>3.0350000000000001</v>
      </c>
      <c r="M261" s="69">
        <v>-1.65</v>
      </c>
      <c r="N261" s="71">
        <v>1.6859999999999999</v>
      </c>
      <c r="O261" s="71">
        <v>1.54</v>
      </c>
      <c r="P261" s="68">
        <v>542956.73</v>
      </c>
      <c r="Q261" s="69">
        <v>-22.757999999999999</v>
      </c>
      <c r="R261" s="68">
        <v>12024.842000000001</v>
      </c>
      <c r="S261" s="69">
        <v>-23.693999999999999</v>
      </c>
      <c r="T261" s="70">
        <v>45.152999999999999</v>
      </c>
      <c r="U261" s="70">
        <v>0.54700000000000004</v>
      </c>
      <c r="V261" s="71">
        <v>3.7309999999999999</v>
      </c>
      <c r="W261" s="69">
        <v>-2.4590000000000001</v>
      </c>
      <c r="X261" s="71">
        <v>1.68</v>
      </c>
      <c r="Y261" s="71">
        <v>1.492</v>
      </c>
    </row>
    <row r="262" spans="1:25" x14ac:dyDescent="0.35">
      <c r="A262" s="76" t="str">
        <f t="shared" si="3"/>
        <v>FloridaCider Rose Flavor ex. REGIONAL/LOCAL BRANDS</v>
      </c>
      <c r="B262" s="4" t="s">
        <v>44</v>
      </c>
      <c r="C262" s="4"/>
      <c r="D262" s="4"/>
      <c r="E262" s="4" t="s">
        <v>133</v>
      </c>
      <c r="F262" s="68">
        <v>42758.239999999998</v>
      </c>
      <c r="G262" s="71">
        <v>79.777000000000001</v>
      </c>
      <c r="H262" s="68">
        <v>831.87800000000004</v>
      </c>
      <c r="I262" s="71">
        <v>67.552000000000007</v>
      </c>
      <c r="J262" s="70">
        <v>51.4</v>
      </c>
      <c r="K262" s="70">
        <v>3.4950000000000001</v>
      </c>
      <c r="L262" s="71">
        <v>1.446</v>
      </c>
      <c r="M262" s="71">
        <v>0.34100000000000003</v>
      </c>
      <c r="N262" s="71">
        <v>0.54100000000000004</v>
      </c>
      <c r="O262" s="71">
        <v>0.43099999999999999</v>
      </c>
      <c r="P262" s="68">
        <v>161871.269</v>
      </c>
      <c r="Q262" s="71">
        <v>60.496000000000002</v>
      </c>
      <c r="R262" s="68">
        <v>3197.0070000000001</v>
      </c>
      <c r="S262" s="71">
        <v>54.177</v>
      </c>
      <c r="T262" s="70">
        <v>50.631999999999998</v>
      </c>
      <c r="U262" s="70">
        <v>1.9930000000000001</v>
      </c>
      <c r="V262" s="71">
        <v>1.363</v>
      </c>
      <c r="W262" s="71">
        <v>0.17399999999999999</v>
      </c>
      <c r="X262" s="71">
        <v>0.501</v>
      </c>
      <c r="Y262" s="71">
        <v>0.39700000000000002</v>
      </c>
    </row>
    <row r="263" spans="1:25" x14ac:dyDescent="0.35">
      <c r="A263" s="76" t="str">
        <f t="shared" si="3"/>
        <v>FloridaCider Cherry Flavor ex. REGIONAL/LOCAL BRANDS</v>
      </c>
      <c r="B263" s="4" t="s">
        <v>44</v>
      </c>
      <c r="C263" s="4"/>
      <c r="D263" s="4"/>
      <c r="E263" s="4" t="s">
        <v>134</v>
      </c>
      <c r="F263" s="68">
        <v>56013.506000000001</v>
      </c>
      <c r="G263" s="71">
        <v>21.3</v>
      </c>
      <c r="H263" s="68">
        <v>1345.48</v>
      </c>
      <c r="I263" s="71">
        <v>20.629000000000001</v>
      </c>
      <c r="J263" s="70">
        <v>41.631</v>
      </c>
      <c r="K263" s="70">
        <v>0.23</v>
      </c>
      <c r="L263" s="71">
        <v>1.486</v>
      </c>
      <c r="M263" s="71">
        <v>0.184</v>
      </c>
      <c r="N263" s="71">
        <v>0.70899999999999996</v>
      </c>
      <c r="O263" s="71">
        <v>0.69599999999999995</v>
      </c>
      <c r="P263" s="68">
        <v>204870.579</v>
      </c>
      <c r="Q263" s="71">
        <v>36.779000000000003</v>
      </c>
      <c r="R263" s="68">
        <v>4901.2759999999998</v>
      </c>
      <c r="S263" s="71">
        <v>32.863999999999997</v>
      </c>
      <c r="T263" s="70">
        <v>41.798999999999999</v>
      </c>
      <c r="U263" s="70">
        <v>1.196</v>
      </c>
      <c r="V263" s="71">
        <v>1.375</v>
      </c>
      <c r="W263" s="71">
        <v>0.16900000000000001</v>
      </c>
      <c r="X263" s="71">
        <v>0.63400000000000001</v>
      </c>
      <c r="Y263" s="71">
        <v>0.60799999999999998</v>
      </c>
    </row>
    <row r="264" spans="1:25" x14ac:dyDescent="0.35">
      <c r="A264" s="76" t="str">
        <f t="shared" ref="A264:A327" si="4">CONCATENATE(B264,C264,D264,E264)</f>
        <v>FloridaCider - Botanical ex. REGIONAL/LOCAL BRANDS</v>
      </c>
      <c r="B264" s="4" t="s">
        <v>44</v>
      </c>
      <c r="C264" s="4"/>
      <c r="D264" s="4"/>
      <c r="E264" s="4" t="s">
        <v>136</v>
      </c>
      <c r="F264" s="68">
        <v>39.96</v>
      </c>
      <c r="G264" s="69">
        <v>-98.356999999999999</v>
      </c>
      <c r="H264" s="68">
        <v>1</v>
      </c>
      <c r="I264" s="69">
        <v>-98.332999999999998</v>
      </c>
      <c r="J264" s="70">
        <v>39.96</v>
      </c>
      <c r="K264" s="72">
        <v>-0.56999999999999995</v>
      </c>
      <c r="L264" s="71">
        <v>5.0000000000000001E-3</v>
      </c>
      <c r="M264" s="69">
        <v>-0.219</v>
      </c>
      <c r="N264" s="71">
        <v>1E-3</v>
      </c>
      <c r="O264" s="71">
        <v>1E-3</v>
      </c>
      <c r="P264" s="68">
        <v>5109.9399999999996</v>
      </c>
      <c r="Q264" s="71">
        <v>51.944000000000003</v>
      </c>
      <c r="R264" s="68">
        <v>126.5</v>
      </c>
      <c r="S264" s="71">
        <v>52.137999999999998</v>
      </c>
      <c r="T264" s="70">
        <v>40.395000000000003</v>
      </c>
      <c r="U264" s="72">
        <v>-5.0999999999999997E-2</v>
      </c>
      <c r="V264" s="71">
        <v>0.109</v>
      </c>
      <c r="W264" s="71">
        <v>3.5999999999999997E-2</v>
      </c>
      <c r="X264" s="71">
        <v>1.6E-2</v>
      </c>
      <c r="Y264" s="71">
        <v>1.6E-2</v>
      </c>
    </row>
    <row r="265" spans="1:25" x14ac:dyDescent="0.35">
      <c r="A265" s="76" t="str">
        <f t="shared" si="4"/>
        <v>FloridaCider - Spiced and Blends ex. REGIONAL/LOCAL BRANDS</v>
      </c>
      <c r="B265" s="4" t="s">
        <v>44</v>
      </c>
      <c r="C265" s="4"/>
      <c r="D265" s="4"/>
      <c r="E265" s="4" t="s">
        <v>137</v>
      </c>
      <c r="F265" s="68">
        <v>10142.306</v>
      </c>
      <c r="G265" s="69">
        <v>-7.7549999999999999</v>
      </c>
      <c r="H265" s="68">
        <v>200.672</v>
      </c>
      <c r="I265" s="69">
        <v>-8.5540000000000003</v>
      </c>
      <c r="J265" s="70">
        <v>50.542000000000002</v>
      </c>
      <c r="K265" s="70">
        <v>0.438</v>
      </c>
      <c r="L265" s="71">
        <v>1.137</v>
      </c>
      <c r="M265" s="69">
        <v>-0.14699999999999999</v>
      </c>
      <c r="N265" s="71">
        <v>0.128</v>
      </c>
      <c r="O265" s="71">
        <v>0.104</v>
      </c>
      <c r="P265" s="68">
        <v>49008.017</v>
      </c>
      <c r="Q265" s="69">
        <v>-14.491</v>
      </c>
      <c r="R265" s="68">
        <v>931.56</v>
      </c>
      <c r="S265" s="69">
        <v>-16.315000000000001</v>
      </c>
      <c r="T265" s="70">
        <v>52.609000000000002</v>
      </c>
      <c r="U265" s="70">
        <v>1.123</v>
      </c>
      <c r="V265" s="71">
        <v>1.252</v>
      </c>
      <c r="W265" s="69">
        <v>-0.21099999999999999</v>
      </c>
      <c r="X265" s="71">
        <v>0.152</v>
      </c>
      <c r="Y265" s="71">
        <v>0.11600000000000001</v>
      </c>
    </row>
    <row r="266" spans="1:25" x14ac:dyDescent="0.35">
      <c r="A266" s="76" t="str">
        <f t="shared" si="4"/>
        <v>FloridaCider - Berry/Berry Fruit Blends ex. REGIONAL/LOCAL BRANDS</v>
      </c>
      <c r="B266" s="4" t="s">
        <v>44</v>
      </c>
      <c r="C266" s="4"/>
      <c r="D266" s="4"/>
      <c r="E266" s="4" t="s">
        <v>138</v>
      </c>
      <c r="F266" s="68">
        <v>56013.506000000001</v>
      </c>
      <c r="G266" s="71">
        <v>21.041</v>
      </c>
      <c r="H266" s="68">
        <v>1345.48</v>
      </c>
      <c r="I266" s="71">
        <v>20.481000000000002</v>
      </c>
      <c r="J266" s="70">
        <v>41.631</v>
      </c>
      <c r="K266" s="70">
        <v>0.193</v>
      </c>
      <c r="L266" s="71">
        <v>1.486</v>
      </c>
      <c r="M266" s="71">
        <v>0.16900000000000001</v>
      </c>
      <c r="N266" s="71">
        <v>0.70899999999999996</v>
      </c>
      <c r="O266" s="71">
        <v>0.69599999999999995</v>
      </c>
      <c r="P266" s="68">
        <v>204935.71900000001</v>
      </c>
      <c r="Q266" s="71">
        <v>35.085999999999999</v>
      </c>
      <c r="R266" s="68">
        <v>4901.509</v>
      </c>
      <c r="S266" s="71">
        <v>31.861999999999998</v>
      </c>
      <c r="T266" s="70">
        <v>41.811</v>
      </c>
      <c r="U266" s="70">
        <v>0.998</v>
      </c>
      <c r="V266" s="71">
        <v>1.375</v>
      </c>
      <c r="W266" s="71">
        <v>0.122</v>
      </c>
      <c r="X266" s="71">
        <v>0.63400000000000001</v>
      </c>
      <c r="Y266" s="71">
        <v>0.60799999999999998</v>
      </c>
    </row>
    <row r="267" spans="1:25" x14ac:dyDescent="0.35">
      <c r="A267" s="76" t="str">
        <f t="shared" si="4"/>
        <v>FloridaCider Sours ex. REGIONAL/LOCAL BRANDS</v>
      </c>
      <c r="B267" s="4" t="s">
        <v>44</v>
      </c>
      <c r="C267" s="4"/>
      <c r="D267" s="4"/>
      <c r="E267" s="4" t="s">
        <v>139</v>
      </c>
      <c r="F267" s="68">
        <v>4086.03</v>
      </c>
      <c r="G267" s="71">
        <v>39.689</v>
      </c>
      <c r="H267" s="68">
        <v>63.151000000000003</v>
      </c>
      <c r="I267" s="71">
        <v>32.667000000000002</v>
      </c>
      <c r="J267" s="70">
        <v>64.703000000000003</v>
      </c>
      <c r="K267" s="70">
        <v>3.2530000000000001</v>
      </c>
      <c r="L267" s="71">
        <v>0.152</v>
      </c>
      <c r="M267" s="71">
        <v>2.5000000000000001E-2</v>
      </c>
      <c r="N267" s="71">
        <v>5.1999999999999998E-2</v>
      </c>
      <c r="O267" s="71">
        <v>3.3000000000000002E-2</v>
      </c>
      <c r="P267" s="68">
        <v>11972.92</v>
      </c>
      <c r="Q267" s="69">
        <v>-28.352</v>
      </c>
      <c r="R267" s="68">
        <v>186.078</v>
      </c>
      <c r="S267" s="69">
        <v>-30.472999999999999</v>
      </c>
      <c r="T267" s="70">
        <v>64.343999999999994</v>
      </c>
      <c r="U267" s="70">
        <v>1.9059999999999999</v>
      </c>
      <c r="V267" s="71">
        <v>0.13300000000000001</v>
      </c>
      <c r="W267" s="69">
        <v>-1.4999999999999999E-2</v>
      </c>
      <c r="X267" s="71">
        <v>3.6999999999999998E-2</v>
      </c>
      <c r="Y267" s="71">
        <v>2.3E-2</v>
      </c>
    </row>
    <row r="268" spans="1:25" x14ac:dyDescent="0.35">
      <c r="A268" s="76" t="str">
        <f t="shared" si="4"/>
        <v>FloridaCider All Other Flavor ex. REGIONAL/LOCAL BRANDS</v>
      </c>
      <c r="B268" s="4" t="s">
        <v>44</v>
      </c>
      <c r="C268" s="4"/>
      <c r="D268" s="4"/>
      <c r="E268" s="4" t="s">
        <v>40</v>
      </c>
      <c r="F268" s="68">
        <v>225204.12899999999</v>
      </c>
      <c r="G268" s="71">
        <v>128.65799999999999</v>
      </c>
      <c r="H268" s="68">
        <v>5170.335</v>
      </c>
      <c r="I268" s="71">
        <v>142.88300000000001</v>
      </c>
      <c r="J268" s="70">
        <v>43.557000000000002</v>
      </c>
      <c r="K268" s="72">
        <v>-2.71</v>
      </c>
      <c r="L268" s="71">
        <v>4.5350000000000001</v>
      </c>
      <c r="M268" s="71">
        <v>2.4809999999999999</v>
      </c>
      <c r="N268" s="71">
        <v>2.8490000000000002</v>
      </c>
      <c r="O268" s="71">
        <v>2.6760000000000002</v>
      </c>
      <c r="P268" s="68">
        <v>663516.18900000001</v>
      </c>
      <c r="Q268" s="71">
        <v>73.546000000000006</v>
      </c>
      <c r="R268" s="68">
        <v>14661.582</v>
      </c>
      <c r="S268" s="71">
        <v>86.938999999999993</v>
      </c>
      <c r="T268" s="70">
        <v>45.255000000000003</v>
      </c>
      <c r="U268" s="72">
        <v>-3.4929999999999999</v>
      </c>
      <c r="V268" s="71">
        <v>2.62</v>
      </c>
      <c r="W268" s="71">
        <v>0.53800000000000003</v>
      </c>
      <c r="X268" s="71">
        <v>2.0529999999999999</v>
      </c>
      <c r="Y268" s="71">
        <v>1.819</v>
      </c>
    </row>
    <row r="269" spans="1:25" x14ac:dyDescent="0.35">
      <c r="A269" s="76" t="str">
        <f t="shared" si="4"/>
        <v>GeorgiaCIDER</v>
      </c>
      <c r="B269" s="4" t="s">
        <v>45</v>
      </c>
      <c r="C269" s="4"/>
      <c r="D269" s="4"/>
      <c r="E269" s="4" t="s">
        <v>12</v>
      </c>
      <c r="F269" s="68">
        <v>2255558.0660000001</v>
      </c>
      <c r="G269" s="69">
        <v>-4.8710000000000004</v>
      </c>
      <c r="H269" s="68">
        <v>56975.644</v>
      </c>
      <c r="I269" s="69">
        <v>-8.8049999999999997</v>
      </c>
      <c r="J269" s="70">
        <v>39.588000000000001</v>
      </c>
      <c r="K269" s="70">
        <v>1.637</v>
      </c>
      <c r="L269" s="71">
        <v>75.361999999999995</v>
      </c>
      <c r="M269" s="69">
        <v>-2.0619999999999998</v>
      </c>
      <c r="N269" s="71">
        <v>100</v>
      </c>
      <c r="O269" s="71">
        <v>100</v>
      </c>
      <c r="P269" s="68">
        <v>8740468.9509999994</v>
      </c>
      <c r="Q269" s="69">
        <v>-5.0720000000000001</v>
      </c>
      <c r="R269" s="68">
        <v>224159.39</v>
      </c>
      <c r="S269" s="69">
        <v>-9.3409999999999993</v>
      </c>
      <c r="T269" s="70">
        <v>38.991999999999997</v>
      </c>
      <c r="U269" s="70">
        <v>1.7529999999999999</v>
      </c>
      <c r="V269" s="71">
        <v>76.72</v>
      </c>
      <c r="W269" s="69">
        <v>-0.13600000000000001</v>
      </c>
      <c r="X269" s="71">
        <v>100</v>
      </c>
      <c r="Y269" s="71">
        <v>100</v>
      </c>
    </row>
    <row r="270" spans="1:25" x14ac:dyDescent="0.35">
      <c r="A270" s="76" t="str">
        <f t="shared" si="4"/>
        <v>GeorgiaNATIONAL BRANDS</v>
      </c>
      <c r="B270" s="4" t="s">
        <v>45</v>
      </c>
      <c r="C270" s="4"/>
      <c r="D270" s="4"/>
      <c r="E270" s="4" t="s">
        <v>13</v>
      </c>
      <c r="F270" s="68">
        <v>1806188.1229999999</v>
      </c>
      <c r="G270" s="69">
        <v>-12.861000000000001</v>
      </c>
      <c r="H270" s="68">
        <v>46619.864000000001</v>
      </c>
      <c r="I270" s="69">
        <v>-16.34</v>
      </c>
      <c r="J270" s="70">
        <v>38.743000000000002</v>
      </c>
      <c r="K270" s="70">
        <v>1.5469999999999999</v>
      </c>
      <c r="L270" s="71">
        <v>74.682000000000002</v>
      </c>
      <c r="M270" s="69">
        <v>-2.39</v>
      </c>
      <c r="N270" s="71">
        <v>80.076999999999998</v>
      </c>
      <c r="O270" s="71">
        <v>81.823999999999998</v>
      </c>
      <c r="P270" s="68">
        <v>7296404.4340000004</v>
      </c>
      <c r="Q270" s="69">
        <v>-10.111000000000001</v>
      </c>
      <c r="R270" s="68">
        <v>190897.29800000001</v>
      </c>
      <c r="S270" s="69">
        <v>-13.726000000000001</v>
      </c>
      <c r="T270" s="70">
        <v>38.222000000000001</v>
      </c>
      <c r="U270" s="70">
        <v>1.5369999999999999</v>
      </c>
      <c r="V270" s="71">
        <v>75.41</v>
      </c>
      <c r="W270" s="69">
        <v>-0.42899999999999999</v>
      </c>
      <c r="X270" s="71">
        <v>83.477999999999994</v>
      </c>
      <c r="Y270" s="71">
        <v>85.161000000000001</v>
      </c>
    </row>
    <row r="271" spans="1:25" x14ac:dyDescent="0.35">
      <c r="A271" s="76" t="str">
        <f t="shared" si="4"/>
        <v>GeorgiaCider ex. REGIONAL/LOCAL BRANDS</v>
      </c>
      <c r="B271" s="4" t="s">
        <v>45</v>
      </c>
      <c r="C271" s="4"/>
      <c r="D271" s="4"/>
      <c r="E271" s="4" t="s">
        <v>14</v>
      </c>
      <c r="F271" s="68">
        <v>449369.94400000002</v>
      </c>
      <c r="G271" s="71">
        <v>50.648000000000003</v>
      </c>
      <c r="H271" s="68">
        <v>10355.780000000001</v>
      </c>
      <c r="I271" s="71">
        <v>53.399000000000001</v>
      </c>
      <c r="J271" s="70">
        <v>43.393000000000001</v>
      </c>
      <c r="K271" s="72">
        <v>-0.79300000000000004</v>
      </c>
      <c r="L271" s="71">
        <v>23.782</v>
      </c>
      <c r="M271" s="71">
        <v>2.21</v>
      </c>
      <c r="N271" s="71">
        <v>19.922999999999998</v>
      </c>
      <c r="O271" s="71">
        <v>18.175999999999998</v>
      </c>
      <c r="P271" s="68">
        <v>1444064.517</v>
      </c>
      <c r="Q271" s="71">
        <v>32.444000000000003</v>
      </c>
      <c r="R271" s="68">
        <v>33262.091999999997</v>
      </c>
      <c r="S271" s="71">
        <v>27.998000000000001</v>
      </c>
      <c r="T271" s="70">
        <v>43.414999999999999</v>
      </c>
      <c r="U271" s="70">
        <v>1.458</v>
      </c>
      <c r="V271" s="71">
        <v>23.623999999999999</v>
      </c>
      <c r="W271" s="71">
        <v>1.2729999999999999</v>
      </c>
      <c r="X271" s="71">
        <v>16.521999999999998</v>
      </c>
      <c r="Y271" s="71">
        <v>14.839</v>
      </c>
    </row>
    <row r="272" spans="1:25" x14ac:dyDescent="0.35">
      <c r="A272" s="76" t="str">
        <f t="shared" si="4"/>
        <v>GeorgiaCider ABV &lt;5%</v>
      </c>
      <c r="B272" s="4" t="s">
        <v>45</v>
      </c>
      <c r="C272" s="4"/>
      <c r="D272" s="4"/>
      <c r="E272" s="4" t="s">
        <v>15</v>
      </c>
      <c r="F272" s="68">
        <v>240076.56099999999</v>
      </c>
      <c r="G272" s="69">
        <v>-3.2189999999999999</v>
      </c>
      <c r="H272" s="68">
        <v>6423.5190000000002</v>
      </c>
      <c r="I272" s="69">
        <v>-3.4449999999999998</v>
      </c>
      <c r="J272" s="70">
        <v>37.375</v>
      </c>
      <c r="K272" s="70">
        <v>8.7999999999999995E-2</v>
      </c>
      <c r="L272" s="71">
        <v>19.623999999999999</v>
      </c>
      <c r="M272" s="69">
        <v>-6.4020000000000001</v>
      </c>
      <c r="N272" s="71">
        <v>10.644</v>
      </c>
      <c r="O272" s="71">
        <v>11.273999999999999</v>
      </c>
      <c r="P272" s="68">
        <v>916606.78399999999</v>
      </c>
      <c r="Q272" s="69">
        <v>-10.186999999999999</v>
      </c>
      <c r="R272" s="68">
        <v>24278.666000000001</v>
      </c>
      <c r="S272" s="69">
        <v>-11.795</v>
      </c>
      <c r="T272" s="70">
        <v>37.753999999999998</v>
      </c>
      <c r="U272" s="70">
        <v>0.67600000000000005</v>
      </c>
      <c r="V272" s="71">
        <v>22.007000000000001</v>
      </c>
      <c r="W272" s="69">
        <v>-4.2489999999999997</v>
      </c>
      <c r="X272" s="71">
        <v>10.487</v>
      </c>
      <c r="Y272" s="71">
        <v>10.831</v>
      </c>
    </row>
    <row r="273" spans="1:25" x14ac:dyDescent="0.35">
      <c r="A273" s="76" t="str">
        <f t="shared" si="4"/>
        <v>GeorgiaCider ABV 5-6.9%</v>
      </c>
      <c r="B273" s="4" t="s">
        <v>45</v>
      </c>
      <c r="C273" s="4"/>
      <c r="D273" s="4"/>
      <c r="E273" s="4" t="s">
        <v>16</v>
      </c>
      <c r="F273" s="68">
        <v>1862658.7790000001</v>
      </c>
      <c r="G273" s="71">
        <v>0.432</v>
      </c>
      <c r="H273" s="68">
        <v>46296.773000000001</v>
      </c>
      <c r="I273" s="69">
        <v>-4.4089999999999998</v>
      </c>
      <c r="J273" s="70">
        <v>40.232999999999997</v>
      </c>
      <c r="K273" s="70">
        <v>1.9390000000000001</v>
      </c>
      <c r="L273" s="71">
        <v>74.293000000000006</v>
      </c>
      <c r="M273" s="69">
        <v>-1.7190000000000001</v>
      </c>
      <c r="N273" s="71">
        <v>82.581000000000003</v>
      </c>
      <c r="O273" s="71">
        <v>81.257000000000005</v>
      </c>
      <c r="P273" s="68">
        <v>7119503.8609999996</v>
      </c>
      <c r="Q273" s="69">
        <v>-2.3220000000000001</v>
      </c>
      <c r="R273" s="68">
        <v>180155.57</v>
      </c>
      <c r="S273" s="69">
        <v>-6.3289999999999997</v>
      </c>
      <c r="T273" s="70">
        <v>39.518999999999998</v>
      </c>
      <c r="U273" s="70">
        <v>1.621</v>
      </c>
      <c r="V273" s="71">
        <v>74.594999999999999</v>
      </c>
      <c r="W273" s="69">
        <v>-0.38600000000000001</v>
      </c>
      <c r="X273" s="71">
        <v>81.454999999999998</v>
      </c>
      <c r="Y273" s="71">
        <v>80.369</v>
      </c>
    </row>
    <row r="274" spans="1:25" x14ac:dyDescent="0.35">
      <c r="A274" s="76" t="str">
        <f t="shared" si="4"/>
        <v>GeorgiaCider ABV 7-8.5%</v>
      </c>
      <c r="B274" s="4" t="s">
        <v>45</v>
      </c>
      <c r="C274" s="4"/>
      <c r="D274" s="4"/>
      <c r="E274" s="4" t="s">
        <v>17</v>
      </c>
      <c r="F274" s="68"/>
      <c r="G274" s="69">
        <v>-100</v>
      </c>
      <c r="H274" s="68"/>
      <c r="I274" s="69">
        <v>-100</v>
      </c>
      <c r="J274" s="70"/>
      <c r="K274" s="72">
        <v>-177.33799999999999</v>
      </c>
      <c r="L274" s="71"/>
      <c r="M274" s="69">
        <v>-1.2999999999999999E-2</v>
      </c>
      <c r="N274" s="71"/>
      <c r="O274" s="71"/>
      <c r="P274" s="68">
        <v>96.93</v>
      </c>
      <c r="Q274" s="69">
        <v>-97.051000000000002</v>
      </c>
      <c r="R274" s="68">
        <v>0.52800000000000002</v>
      </c>
      <c r="S274" s="69">
        <v>-97.472999999999999</v>
      </c>
      <c r="T274" s="70">
        <v>183.58</v>
      </c>
      <c r="U274" s="70">
        <v>26.308</v>
      </c>
      <c r="V274" s="71">
        <v>7.0000000000000001E-3</v>
      </c>
      <c r="W274" s="69">
        <v>-0.25700000000000001</v>
      </c>
      <c r="X274" s="71">
        <v>1E-3</v>
      </c>
      <c r="Y274" s="71">
        <v>0</v>
      </c>
    </row>
    <row r="275" spans="1:25" x14ac:dyDescent="0.35">
      <c r="A275" s="76" t="str">
        <f t="shared" si="4"/>
        <v>GeorgiaCider ABV &gt;8.5%</v>
      </c>
      <c r="B275" s="4" t="s">
        <v>45</v>
      </c>
      <c r="C275" s="4"/>
      <c r="D275" s="4"/>
      <c r="E275" s="4" t="s">
        <v>18</v>
      </c>
      <c r="F275" s="68">
        <v>97.543000000000006</v>
      </c>
      <c r="G275" s="69">
        <v>-86.400999999999996</v>
      </c>
      <c r="H275" s="68">
        <v>0.61699999999999999</v>
      </c>
      <c r="I275" s="69">
        <v>-86.688000000000002</v>
      </c>
      <c r="J275" s="70">
        <v>158.09200000000001</v>
      </c>
      <c r="K275" s="70">
        <v>3.3370000000000002</v>
      </c>
      <c r="L275" s="71">
        <v>3.5999999999999997E-2</v>
      </c>
      <c r="M275" s="69">
        <v>-0.16500000000000001</v>
      </c>
      <c r="N275" s="71">
        <v>4.0000000000000001E-3</v>
      </c>
      <c r="O275" s="71">
        <v>1E-3</v>
      </c>
      <c r="P275" s="68">
        <v>1526.7249999999999</v>
      </c>
      <c r="Q275" s="69">
        <v>-86.213999999999999</v>
      </c>
      <c r="R275" s="68">
        <v>9.6669999999999998</v>
      </c>
      <c r="S275" s="69">
        <v>-86.186999999999998</v>
      </c>
      <c r="T275" s="70">
        <v>157.93199999999999</v>
      </c>
      <c r="U275" s="72">
        <v>-0.314</v>
      </c>
      <c r="V275" s="71">
        <v>9.0999999999999998E-2</v>
      </c>
      <c r="W275" s="69">
        <v>-0.68</v>
      </c>
      <c r="X275" s="71">
        <v>1.7999999999999999E-2</v>
      </c>
      <c r="Y275" s="71">
        <v>4.0000000000000001E-3</v>
      </c>
    </row>
    <row r="276" spans="1:25" x14ac:dyDescent="0.35">
      <c r="A276" s="76" t="str">
        <f t="shared" si="4"/>
        <v>GeorgiaCIDERBOTTLE</v>
      </c>
      <c r="B276" s="4" t="s">
        <v>45</v>
      </c>
      <c r="C276" s="4"/>
      <c r="D276" s="4" t="s">
        <v>12</v>
      </c>
      <c r="E276" s="4" t="s">
        <v>19</v>
      </c>
      <c r="F276" s="68">
        <v>1796543.3359999999</v>
      </c>
      <c r="G276" s="71">
        <v>12.553000000000001</v>
      </c>
      <c r="H276" s="68">
        <v>45658.584999999999</v>
      </c>
      <c r="I276" s="71">
        <v>11.1</v>
      </c>
      <c r="J276" s="70">
        <v>39.347000000000001</v>
      </c>
      <c r="K276" s="70">
        <v>0.50800000000000001</v>
      </c>
      <c r="L276" s="71">
        <v>74.225999999999999</v>
      </c>
      <c r="M276" s="69">
        <v>-0.52100000000000002</v>
      </c>
      <c r="N276" s="71">
        <v>79.650000000000006</v>
      </c>
      <c r="O276" s="71">
        <v>80.137</v>
      </c>
      <c r="P276" s="68">
        <v>6597611.4939999999</v>
      </c>
      <c r="Q276" s="69">
        <v>-5.8220000000000001</v>
      </c>
      <c r="R276" s="68">
        <v>168204.171</v>
      </c>
      <c r="S276" s="69">
        <v>-9.0760000000000005</v>
      </c>
      <c r="T276" s="70">
        <v>39.223999999999997</v>
      </c>
      <c r="U276" s="70">
        <v>1.355</v>
      </c>
      <c r="V276" s="71">
        <v>74.626000000000005</v>
      </c>
      <c r="W276" s="69">
        <v>-7.1999999999999995E-2</v>
      </c>
      <c r="X276" s="71">
        <v>75.483999999999995</v>
      </c>
      <c r="Y276" s="71">
        <v>75.037999999999997</v>
      </c>
    </row>
    <row r="277" spans="1:25" x14ac:dyDescent="0.35">
      <c r="A277" s="76" t="str">
        <f t="shared" si="4"/>
        <v>GeorgiaCIDERCAN</v>
      </c>
      <c r="B277" s="4" t="s">
        <v>45</v>
      </c>
      <c r="C277" s="4"/>
      <c r="D277" s="4" t="s">
        <v>12</v>
      </c>
      <c r="E277" s="4" t="s">
        <v>20</v>
      </c>
      <c r="F277" s="68">
        <v>459014.73</v>
      </c>
      <c r="G277" s="69">
        <v>-40.762999999999998</v>
      </c>
      <c r="H277" s="68">
        <v>11317.058000000001</v>
      </c>
      <c r="I277" s="69">
        <v>-47.066000000000003</v>
      </c>
      <c r="J277" s="70">
        <v>40.56</v>
      </c>
      <c r="K277" s="70">
        <v>4.3159999999999998</v>
      </c>
      <c r="L277" s="71">
        <v>24.433</v>
      </c>
      <c r="M277" s="69">
        <v>-33.703000000000003</v>
      </c>
      <c r="N277" s="71">
        <v>20.350000000000001</v>
      </c>
      <c r="O277" s="71">
        <v>19.863</v>
      </c>
      <c r="P277" s="68">
        <v>2142857.4569999999</v>
      </c>
      <c r="Q277" s="69">
        <v>-2.6850000000000001</v>
      </c>
      <c r="R277" s="68">
        <v>55955.218999999997</v>
      </c>
      <c r="S277" s="69">
        <v>-10.128</v>
      </c>
      <c r="T277" s="70">
        <v>38.295999999999999</v>
      </c>
      <c r="U277" s="70">
        <v>2.9289999999999998</v>
      </c>
      <c r="V277" s="71">
        <v>41.594000000000001</v>
      </c>
      <c r="W277" s="71">
        <v>4.9180000000000001</v>
      </c>
      <c r="X277" s="71">
        <v>24.516999999999999</v>
      </c>
      <c r="Y277" s="71">
        <v>24.962</v>
      </c>
    </row>
    <row r="278" spans="1:25" x14ac:dyDescent="0.35">
      <c r="A278" s="76" t="str">
        <f t="shared" si="4"/>
        <v>GeorgiaCIDERCAN6PK</v>
      </c>
      <c r="B278" s="4" t="s">
        <v>45</v>
      </c>
      <c r="C278" s="4" t="s">
        <v>12</v>
      </c>
      <c r="D278" s="4" t="s">
        <v>20</v>
      </c>
      <c r="E278" s="4" t="s">
        <v>22</v>
      </c>
      <c r="F278" s="68">
        <v>216603.36</v>
      </c>
      <c r="G278" s="71">
        <v>21.846</v>
      </c>
      <c r="H278" s="68">
        <v>4592.0410000000002</v>
      </c>
      <c r="I278" s="71">
        <v>19.852</v>
      </c>
      <c r="J278" s="70">
        <v>47.168999999999997</v>
      </c>
      <c r="K278" s="70">
        <v>0.77200000000000002</v>
      </c>
      <c r="L278" s="71">
        <v>12.851000000000001</v>
      </c>
      <c r="M278" s="69">
        <v>-14.145</v>
      </c>
      <c r="N278" s="71">
        <v>9.6029999999999998</v>
      </c>
      <c r="O278" s="71">
        <v>8.06</v>
      </c>
      <c r="P278" s="68">
        <v>720928.11499999999</v>
      </c>
      <c r="Q278" s="71">
        <v>52.203000000000003</v>
      </c>
      <c r="R278" s="68">
        <v>15292.16</v>
      </c>
      <c r="S278" s="71">
        <v>49.756</v>
      </c>
      <c r="T278" s="70">
        <v>47.143999999999998</v>
      </c>
      <c r="U278" s="70">
        <v>0.75800000000000001</v>
      </c>
      <c r="V278" s="71">
        <v>17.364000000000001</v>
      </c>
      <c r="W278" s="71">
        <v>3.2440000000000002</v>
      </c>
      <c r="X278" s="71">
        <v>8.2479999999999993</v>
      </c>
      <c r="Y278" s="71">
        <v>6.8220000000000001</v>
      </c>
    </row>
    <row r="279" spans="1:25" x14ac:dyDescent="0.35">
      <c r="A279" s="76" t="str">
        <f t="shared" si="4"/>
        <v>GeorgiaCIDERCAN12PK</v>
      </c>
      <c r="B279" s="4" t="s">
        <v>45</v>
      </c>
      <c r="C279" s="4" t="s">
        <v>12</v>
      </c>
      <c r="D279" s="4" t="s">
        <v>20</v>
      </c>
      <c r="E279" s="4" t="s">
        <v>23</v>
      </c>
      <c r="F279" s="68">
        <v>81517.244000000006</v>
      </c>
      <c r="G279" s="69">
        <v>-74.683000000000007</v>
      </c>
      <c r="H279" s="68">
        <v>2118.8519999999999</v>
      </c>
      <c r="I279" s="69">
        <v>-76.834000000000003</v>
      </c>
      <c r="J279" s="70">
        <v>38.472000000000001</v>
      </c>
      <c r="K279" s="70">
        <v>3.2679999999999998</v>
      </c>
      <c r="L279" s="71">
        <v>12.853999999999999</v>
      </c>
      <c r="M279" s="69">
        <v>-35.695999999999998</v>
      </c>
      <c r="N279" s="71">
        <v>3.6139999999999999</v>
      </c>
      <c r="O279" s="71">
        <v>3.7189999999999999</v>
      </c>
      <c r="P279" s="68">
        <v>739647.38800000004</v>
      </c>
      <c r="Q279" s="71">
        <v>12.597</v>
      </c>
      <c r="R279" s="68">
        <v>20561.286</v>
      </c>
      <c r="S279" s="71">
        <v>9.0190000000000001</v>
      </c>
      <c r="T279" s="70">
        <v>35.972999999999999</v>
      </c>
      <c r="U279" s="70">
        <v>1.143</v>
      </c>
      <c r="V279" s="71">
        <v>31.056999999999999</v>
      </c>
      <c r="W279" s="71">
        <v>6.3380000000000001</v>
      </c>
      <c r="X279" s="71">
        <v>8.4619999999999997</v>
      </c>
      <c r="Y279" s="71">
        <v>9.173</v>
      </c>
    </row>
    <row r="280" spans="1:25" x14ac:dyDescent="0.35">
      <c r="A280" s="76" t="str">
        <f t="shared" si="4"/>
        <v>GeorgiaCIDERCAN4PK</v>
      </c>
      <c r="B280" s="4" t="s">
        <v>45</v>
      </c>
      <c r="C280" s="4" t="s">
        <v>12</v>
      </c>
      <c r="D280" s="4" t="s">
        <v>20</v>
      </c>
      <c r="E280" s="4" t="s">
        <v>24</v>
      </c>
      <c r="F280" s="68">
        <v>30803.95</v>
      </c>
      <c r="G280" s="69">
        <v>-31.936</v>
      </c>
      <c r="H280" s="68">
        <v>817.50699999999995</v>
      </c>
      <c r="I280" s="69">
        <v>-28.9</v>
      </c>
      <c r="J280" s="70">
        <v>37.68</v>
      </c>
      <c r="K280" s="72">
        <v>-1.681</v>
      </c>
      <c r="L280" s="71">
        <v>2.1960000000000002</v>
      </c>
      <c r="M280" s="69">
        <v>-1.345</v>
      </c>
      <c r="N280" s="71">
        <v>1.3660000000000001</v>
      </c>
      <c r="O280" s="71">
        <v>1.4350000000000001</v>
      </c>
      <c r="P280" s="68">
        <v>121260.213</v>
      </c>
      <c r="Q280" s="69">
        <v>-31.457000000000001</v>
      </c>
      <c r="R280" s="68">
        <v>3229.8760000000002</v>
      </c>
      <c r="S280" s="69">
        <v>-48.222999999999999</v>
      </c>
      <c r="T280" s="70">
        <v>37.542999999999999</v>
      </c>
      <c r="U280" s="70">
        <v>9.1829999999999998</v>
      </c>
      <c r="V280" s="71">
        <v>2.38</v>
      </c>
      <c r="W280" s="69">
        <v>-2.4710000000000001</v>
      </c>
      <c r="X280" s="71">
        <v>1.387</v>
      </c>
      <c r="Y280" s="71">
        <v>1.4410000000000001</v>
      </c>
    </row>
    <row r="281" spans="1:25" x14ac:dyDescent="0.35">
      <c r="A281" s="76" t="str">
        <f t="shared" si="4"/>
        <v>GeorgiaCIDERCAN1PK</v>
      </c>
      <c r="B281" s="4" t="s">
        <v>45</v>
      </c>
      <c r="C281" s="4" t="s">
        <v>12</v>
      </c>
      <c r="D281" s="4" t="s">
        <v>20</v>
      </c>
      <c r="E281" s="4" t="s">
        <v>25</v>
      </c>
      <c r="F281" s="68">
        <v>130090.17600000001</v>
      </c>
      <c r="G281" s="69">
        <v>-43.405999999999999</v>
      </c>
      <c r="H281" s="68">
        <v>3788.6579999999999</v>
      </c>
      <c r="I281" s="69">
        <v>-47.756999999999998</v>
      </c>
      <c r="J281" s="70">
        <v>34.337000000000003</v>
      </c>
      <c r="K281" s="70">
        <v>2.64</v>
      </c>
      <c r="L281" s="71">
        <v>3.5590000000000002</v>
      </c>
      <c r="M281" s="69">
        <v>-0.95499999999999996</v>
      </c>
      <c r="N281" s="71">
        <v>5.7679999999999998</v>
      </c>
      <c r="O281" s="71">
        <v>6.65</v>
      </c>
      <c r="P281" s="68">
        <v>561021.74199999997</v>
      </c>
      <c r="Q281" s="69">
        <v>-37.280999999999999</v>
      </c>
      <c r="R281" s="68">
        <v>16871.897000000001</v>
      </c>
      <c r="S281" s="69">
        <v>-37.398000000000003</v>
      </c>
      <c r="T281" s="70">
        <v>33.252000000000002</v>
      </c>
      <c r="U281" s="70">
        <v>6.2E-2</v>
      </c>
      <c r="V281" s="71">
        <v>3.734</v>
      </c>
      <c r="W281" s="69">
        <v>-3.6339999999999999</v>
      </c>
      <c r="X281" s="71">
        <v>6.4189999999999996</v>
      </c>
      <c r="Y281" s="71">
        <v>7.5270000000000001</v>
      </c>
    </row>
    <row r="282" spans="1:25" x14ac:dyDescent="0.35">
      <c r="A282" s="76" t="str">
        <f t="shared" si="4"/>
        <v>GeorgiaCIDERBOTTLE6PK</v>
      </c>
      <c r="B282" s="4" t="s">
        <v>45</v>
      </c>
      <c r="C282" s="4" t="s">
        <v>12</v>
      </c>
      <c r="D282" s="4" t="s">
        <v>19</v>
      </c>
      <c r="E282" s="4" t="s">
        <v>22</v>
      </c>
      <c r="F282" s="68">
        <v>1332478.659</v>
      </c>
      <c r="G282" s="71">
        <v>7.5529999999999999</v>
      </c>
      <c r="H282" s="68">
        <v>31925.843000000001</v>
      </c>
      <c r="I282" s="71">
        <v>5.2229999999999999</v>
      </c>
      <c r="J282" s="70">
        <v>41.737000000000002</v>
      </c>
      <c r="K282" s="70">
        <v>0.90400000000000003</v>
      </c>
      <c r="L282" s="71">
        <v>68.885999999999996</v>
      </c>
      <c r="M282" s="69">
        <v>-1.59</v>
      </c>
      <c r="N282" s="71">
        <v>59.075000000000003</v>
      </c>
      <c r="O282" s="71">
        <v>56.033999999999999</v>
      </c>
      <c r="P282" s="68">
        <v>4997291.3030000003</v>
      </c>
      <c r="Q282" s="69">
        <v>-5.5179999999999998</v>
      </c>
      <c r="R282" s="68">
        <v>120855.929</v>
      </c>
      <c r="S282" s="69">
        <v>-9.1709999999999994</v>
      </c>
      <c r="T282" s="70">
        <v>41.348999999999997</v>
      </c>
      <c r="U282" s="70">
        <v>1.599</v>
      </c>
      <c r="V282" s="71">
        <v>69.039000000000001</v>
      </c>
      <c r="W282" s="69">
        <v>-0.78400000000000003</v>
      </c>
      <c r="X282" s="71">
        <v>57.173999999999999</v>
      </c>
      <c r="Y282" s="71">
        <v>53.914999999999999</v>
      </c>
    </row>
    <row r="283" spans="1:25" x14ac:dyDescent="0.35">
      <c r="A283" s="76" t="str">
        <f t="shared" si="4"/>
        <v>GeorgiaCIDERBOTTLE12PK</v>
      </c>
      <c r="B283" s="4" t="s">
        <v>45</v>
      </c>
      <c r="C283" s="4" t="s">
        <v>12</v>
      </c>
      <c r="D283" s="4" t="s">
        <v>19</v>
      </c>
      <c r="E283" s="4" t="s">
        <v>23</v>
      </c>
      <c r="F283" s="68">
        <v>398416.33500000002</v>
      </c>
      <c r="G283" s="71">
        <v>25.288</v>
      </c>
      <c r="H283" s="68">
        <v>11920.191999999999</v>
      </c>
      <c r="I283" s="71">
        <v>19.893000000000001</v>
      </c>
      <c r="J283" s="70">
        <v>33.423999999999999</v>
      </c>
      <c r="K283" s="70">
        <v>1.44</v>
      </c>
      <c r="L283" s="71">
        <v>45.165999999999997</v>
      </c>
      <c r="M283" s="71">
        <v>4.5270000000000001</v>
      </c>
      <c r="N283" s="71">
        <v>17.664000000000001</v>
      </c>
      <c r="O283" s="71">
        <v>20.922000000000001</v>
      </c>
      <c r="P283" s="68">
        <v>1384358.0730000001</v>
      </c>
      <c r="Q283" s="69">
        <v>-7.3979999999999997</v>
      </c>
      <c r="R283" s="68">
        <v>41844.966999999997</v>
      </c>
      <c r="S283" s="69">
        <v>-11.353</v>
      </c>
      <c r="T283" s="70">
        <v>33.082999999999998</v>
      </c>
      <c r="U283" s="70">
        <v>1.413</v>
      </c>
      <c r="V283" s="71">
        <v>41.643000000000001</v>
      </c>
      <c r="W283" s="69">
        <v>-5.431</v>
      </c>
      <c r="X283" s="71">
        <v>15.839</v>
      </c>
      <c r="Y283" s="71">
        <v>18.667999999999999</v>
      </c>
    </row>
    <row r="284" spans="1:25" x14ac:dyDescent="0.35">
      <c r="A284" s="76" t="str">
        <f t="shared" si="4"/>
        <v>GeorgiaCIDERBOTTLE4PK</v>
      </c>
      <c r="B284" s="4" t="s">
        <v>45</v>
      </c>
      <c r="C284" s="4" t="s">
        <v>12</v>
      </c>
      <c r="D284" s="4" t="s">
        <v>19</v>
      </c>
      <c r="E284" s="4" t="s">
        <v>24</v>
      </c>
      <c r="F284" s="68">
        <v>1426.61</v>
      </c>
      <c r="G284" s="69">
        <v>-15.361000000000001</v>
      </c>
      <c r="H284" s="68">
        <v>21.504000000000001</v>
      </c>
      <c r="I284" s="69">
        <v>-52.191000000000003</v>
      </c>
      <c r="J284" s="70">
        <v>66.341999999999999</v>
      </c>
      <c r="K284" s="70">
        <v>28.867999999999999</v>
      </c>
      <c r="L284" s="71">
        <v>0.308</v>
      </c>
      <c r="M284" s="69">
        <v>-1.7999999999999999E-2</v>
      </c>
      <c r="N284" s="71">
        <v>6.3E-2</v>
      </c>
      <c r="O284" s="71">
        <v>3.7999999999999999E-2</v>
      </c>
      <c r="P284" s="68">
        <v>4103.2979999999998</v>
      </c>
      <c r="Q284" s="69">
        <v>-54.972000000000001</v>
      </c>
      <c r="R284" s="68">
        <v>60.311999999999998</v>
      </c>
      <c r="S284" s="69">
        <v>-67.453999999999994</v>
      </c>
      <c r="T284" s="70">
        <v>68.034999999999997</v>
      </c>
      <c r="U284" s="70">
        <v>18.861000000000001</v>
      </c>
      <c r="V284" s="71">
        <v>0.24199999999999999</v>
      </c>
      <c r="W284" s="69">
        <v>-0.34</v>
      </c>
      <c r="X284" s="71">
        <v>4.7E-2</v>
      </c>
      <c r="Y284" s="71">
        <v>2.7E-2</v>
      </c>
    </row>
    <row r="285" spans="1:25" x14ac:dyDescent="0.35">
      <c r="A285" s="76" t="str">
        <f t="shared" si="4"/>
        <v>GeorgiaCIDERBOTTLE1PK</v>
      </c>
      <c r="B285" s="4" t="s">
        <v>45</v>
      </c>
      <c r="C285" s="4" t="s">
        <v>12</v>
      </c>
      <c r="D285" s="4" t="s">
        <v>19</v>
      </c>
      <c r="E285" s="4" t="s">
        <v>25</v>
      </c>
      <c r="F285" s="68">
        <v>45259.932000000001</v>
      </c>
      <c r="G285" s="71">
        <v>22.207999999999998</v>
      </c>
      <c r="H285" s="68">
        <v>1057.672</v>
      </c>
      <c r="I285" s="71">
        <v>40.966000000000001</v>
      </c>
      <c r="J285" s="70">
        <v>42.792000000000002</v>
      </c>
      <c r="K285" s="72">
        <v>-6.5679999999999996</v>
      </c>
      <c r="L285" s="71">
        <v>7.6529999999999996</v>
      </c>
      <c r="M285" s="69">
        <v>-1.9330000000000001</v>
      </c>
      <c r="N285" s="71">
        <v>2.0070000000000001</v>
      </c>
      <c r="O285" s="71">
        <v>1.8560000000000001</v>
      </c>
      <c r="P285" s="68">
        <v>178965</v>
      </c>
      <c r="Q285" s="69">
        <v>-14.48</v>
      </c>
      <c r="R285" s="68">
        <v>4198.5780000000004</v>
      </c>
      <c r="S285" s="69">
        <v>-5.4710000000000001</v>
      </c>
      <c r="T285" s="70">
        <v>42.625</v>
      </c>
      <c r="U285" s="72">
        <v>-4.49</v>
      </c>
      <c r="V285" s="71">
        <v>9.0079999999999991</v>
      </c>
      <c r="W285" s="69">
        <v>-1.8680000000000001</v>
      </c>
      <c r="X285" s="71">
        <v>2.048</v>
      </c>
      <c r="Y285" s="71">
        <v>1.873</v>
      </c>
    </row>
    <row r="286" spans="1:25" x14ac:dyDescent="0.35">
      <c r="A286" s="76" t="str">
        <f t="shared" si="4"/>
        <v>GeorgiaCider Other Pack Size</v>
      </c>
      <c r="B286" s="4" t="s">
        <v>45</v>
      </c>
      <c r="C286" s="4"/>
      <c r="D286" s="4"/>
      <c r="E286" s="4" t="s">
        <v>26</v>
      </c>
      <c r="F286" s="68">
        <v>18961.8</v>
      </c>
      <c r="G286" s="71">
        <v>3343.1550000000002</v>
      </c>
      <c r="H286" s="68">
        <v>733.375</v>
      </c>
      <c r="I286" s="71">
        <v>3946.2069999999999</v>
      </c>
      <c r="J286" s="70">
        <v>25.856000000000002</v>
      </c>
      <c r="K286" s="72">
        <v>-4.5279999999999996</v>
      </c>
      <c r="L286" s="71">
        <v>3.3380000000000001</v>
      </c>
      <c r="M286" s="71">
        <v>3.286</v>
      </c>
      <c r="N286" s="71">
        <v>0.84099999999999997</v>
      </c>
      <c r="O286" s="71">
        <v>1.2869999999999999</v>
      </c>
      <c r="P286" s="68">
        <v>32893.821000000004</v>
      </c>
      <c r="Q286" s="71">
        <v>1004.765</v>
      </c>
      <c r="R286" s="68">
        <v>1244.384</v>
      </c>
      <c r="S286" s="71">
        <v>1098.078</v>
      </c>
      <c r="T286" s="70">
        <v>26.434000000000001</v>
      </c>
      <c r="U286" s="72">
        <v>-2.2330000000000001</v>
      </c>
      <c r="V286" s="71">
        <v>1.49</v>
      </c>
      <c r="W286" s="71">
        <v>1.3</v>
      </c>
      <c r="X286" s="71">
        <v>0.376</v>
      </c>
      <c r="Y286" s="71">
        <v>0.55500000000000005</v>
      </c>
    </row>
    <row r="287" spans="1:25" x14ac:dyDescent="0.35">
      <c r="A287" s="76" t="str">
        <f t="shared" si="4"/>
        <v>GeorgiaCider 12 Fluid Oz</v>
      </c>
      <c r="B287" s="4" t="s">
        <v>45</v>
      </c>
      <c r="C287" s="4"/>
      <c r="D287" s="4"/>
      <c r="E287" s="4" t="s">
        <v>27</v>
      </c>
      <c r="F287" s="68">
        <v>2079861.9709999999</v>
      </c>
      <c r="G287" s="71">
        <v>2.9910000000000001</v>
      </c>
      <c r="H287" s="68">
        <v>51980.165999999997</v>
      </c>
      <c r="I287" s="69">
        <v>-0.312</v>
      </c>
      <c r="J287" s="70">
        <v>40.012999999999998</v>
      </c>
      <c r="K287" s="70">
        <v>1.284</v>
      </c>
      <c r="L287" s="71">
        <v>74.700999999999993</v>
      </c>
      <c r="M287" s="69">
        <v>-1.2629999999999999</v>
      </c>
      <c r="N287" s="71">
        <v>92.210999999999999</v>
      </c>
      <c r="O287" s="71">
        <v>91.231999999999999</v>
      </c>
      <c r="P287" s="68">
        <v>7872800.7649999997</v>
      </c>
      <c r="Q287" s="69">
        <v>-1.282</v>
      </c>
      <c r="R287" s="68">
        <v>199116.53400000001</v>
      </c>
      <c r="S287" s="69">
        <v>-4.8559999999999999</v>
      </c>
      <c r="T287" s="70">
        <v>39.539000000000001</v>
      </c>
      <c r="U287" s="70">
        <v>1.4319999999999999</v>
      </c>
      <c r="V287" s="71">
        <v>75.3</v>
      </c>
      <c r="W287" s="71">
        <v>0.39</v>
      </c>
      <c r="X287" s="71">
        <v>90.072999999999993</v>
      </c>
      <c r="Y287" s="71">
        <v>88.828000000000003</v>
      </c>
    </row>
    <row r="288" spans="1:25" x14ac:dyDescent="0.35">
      <c r="A288" s="76" t="str">
        <f t="shared" si="4"/>
        <v>GeorgiaCider 16 Fluid Oz</v>
      </c>
      <c r="B288" s="4" t="s">
        <v>45</v>
      </c>
      <c r="C288" s="4"/>
      <c r="D288" s="4"/>
      <c r="E288" s="4" t="s">
        <v>28</v>
      </c>
      <c r="F288" s="68">
        <v>123069.639</v>
      </c>
      <c r="G288" s="69">
        <v>-53.502000000000002</v>
      </c>
      <c r="H288" s="68">
        <v>3800.5659999999998</v>
      </c>
      <c r="I288" s="69">
        <v>-53.795999999999999</v>
      </c>
      <c r="J288" s="70">
        <v>32.381999999999998</v>
      </c>
      <c r="K288" s="70">
        <v>0.20499999999999999</v>
      </c>
      <c r="L288" s="71">
        <v>4.2060000000000004</v>
      </c>
      <c r="M288" s="69">
        <v>-2.1190000000000002</v>
      </c>
      <c r="N288" s="71">
        <v>5.4560000000000004</v>
      </c>
      <c r="O288" s="71">
        <v>6.6710000000000003</v>
      </c>
      <c r="P288" s="68">
        <v>603050.62</v>
      </c>
      <c r="Q288" s="69">
        <v>-37.235999999999997</v>
      </c>
      <c r="R288" s="68">
        <v>18566.100999999999</v>
      </c>
      <c r="S288" s="69">
        <v>-38.301000000000002</v>
      </c>
      <c r="T288" s="70">
        <v>32.481000000000002</v>
      </c>
      <c r="U288" s="70">
        <v>0.55100000000000005</v>
      </c>
      <c r="V288" s="71">
        <v>4.7270000000000003</v>
      </c>
      <c r="W288" s="69">
        <v>-1.2010000000000001</v>
      </c>
      <c r="X288" s="71">
        <v>6.9</v>
      </c>
      <c r="Y288" s="71">
        <v>8.2829999999999995</v>
      </c>
    </row>
    <row r="289" spans="1:25" x14ac:dyDescent="0.35">
      <c r="A289" s="76" t="str">
        <f t="shared" si="4"/>
        <v>GeorgiaCider 22 Fluid Oz</v>
      </c>
      <c r="B289" s="4" t="s">
        <v>45</v>
      </c>
      <c r="C289" s="4"/>
      <c r="D289" s="4"/>
      <c r="E289" s="4" t="s">
        <v>29</v>
      </c>
      <c r="F289" s="68">
        <v>1191.6500000000001</v>
      </c>
      <c r="G289" s="69">
        <v>-71.591999999999999</v>
      </c>
      <c r="H289" s="68">
        <v>13.064</v>
      </c>
      <c r="I289" s="69">
        <v>-77.17</v>
      </c>
      <c r="J289" s="70">
        <v>91.215999999999994</v>
      </c>
      <c r="K289" s="70">
        <v>17.911999999999999</v>
      </c>
      <c r="L289" s="71">
        <v>0.23300000000000001</v>
      </c>
      <c r="M289" s="69">
        <v>-1.5960000000000001</v>
      </c>
      <c r="N289" s="71">
        <v>5.2999999999999999E-2</v>
      </c>
      <c r="O289" s="71">
        <v>2.3E-2</v>
      </c>
      <c r="P289" s="68">
        <v>11716.013999999999</v>
      </c>
      <c r="Q289" s="69">
        <v>-53.055999999999997</v>
      </c>
      <c r="R289" s="68">
        <v>148.80699999999999</v>
      </c>
      <c r="S289" s="69">
        <v>-56.052999999999997</v>
      </c>
      <c r="T289" s="70">
        <v>78.733000000000004</v>
      </c>
      <c r="U289" s="70">
        <v>5.0270000000000001</v>
      </c>
      <c r="V289" s="71">
        <v>1.004</v>
      </c>
      <c r="W289" s="69">
        <v>-1.5980000000000001</v>
      </c>
      <c r="X289" s="71">
        <v>0.13400000000000001</v>
      </c>
      <c r="Y289" s="71">
        <v>6.6000000000000003E-2</v>
      </c>
    </row>
    <row r="290" spans="1:25" x14ac:dyDescent="0.35">
      <c r="A290" s="76" t="str">
        <f t="shared" si="4"/>
        <v>GeorgiaCider 25.35 Fluid Oz (750 mL)</v>
      </c>
      <c r="B290" s="4" t="s">
        <v>45</v>
      </c>
      <c r="C290" s="4"/>
      <c r="D290" s="4"/>
      <c r="E290" s="4" t="s">
        <v>30</v>
      </c>
      <c r="F290" s="68">
        <v>1549.7729999999999</v>
      </c>
      <c r="G290" s="69">
        <v>-12.85</v>
      </c>
      <c r="H290" s="68">
        <v>21.591000000000001</v>
      </c>
      <c r="I290" s="69">
        <v>-14.643000000000001</v>
      </c>
      <c r="J290" s="70">
        <v>71.778999999999996</v>
      </c>
      <c r="K290" s="70">
        <v>1.4770000000000001</v>
      </c>
      <c r="L290" s="71">
        <v>0.21099999999999999</v>
      </c>
      <c r="M290" s="69">
        <v>-0.20699999999999999</v>
      </c>
      <c r="N290" s="71">
        <v>6.9000000000000006E-2</v>
      </c>
      <c r="O290" s="71">
        <v>3.7999999999999999E-2</v>
      </c>
      <c r="P290" s="68">
        <v>25682.631000000001</v>
      </c>
      <c r="Q290" s="69">
        <v>-38.701000000000001</v>
      </c>
      <c r="R290" s="68">
        <v>861.27099999999996</v>
      </c>
      <c r="S290" s="69">
        <v>-16.338999999999999</v>
      </c>
      <c r="T290" s="70">
        <v>29.818999999999999</v>
      </c>
      <c r="U290" s="72">
        <v>-10.878</v>
      </c>
      <c r="V290" s="71">
        <v>0.63500000000000001</v>
      </c>
      <c r="W290" s="69">
        <v>-0.84</v>
      </c>
      <c r="X290" s="71">
        <v>0.29399999999999998</v>
      </c>
      <c r="Y290" s="71">
        <v>0.38400000000000001</v>
      </c>
    </row>
    <row r="291" spans="1:25" x14ac:dyDescent="0.35">
      <c r="A291" s="76" t="str">
        <f t="shared" si="4"/>
        <v>GeorgiaCider All Other Fluid Oz</v>
      </c>
      <c r="B291" s="4" t="s">
        <v>45</v>
      </c>
      <c r="C291" s="4"/>
      <c r="D291" s="4"/>
      <c r="E291" s="4" t="s">
        <v>31</v>
      </c>
      <c r="F291" s="68">
        <v>3255.48</v>
      </c>
      <c r="G291" s="71">
        <v>8.6140000000000008</v>
      </c>
      <c r="H291" s="68">
        <v>55.39</v>
      </c>
      <c r="I291" s="71">
        <v>15.178000000000001</v>
      </c>
      <c r="J291" s="70">
        <v>58.774000000000001</v>
      </c>
      <c r="K291" s="72">
        <v>-3.552</v>
      </c>
      <c r="L291" s="71">
        <v>1.389</v>
      </c>
      <c r="M291" s="69">
        <v>-2.8000000000000001E-2</v>
      </c>
      <c r="N291" s="71">
        <v>0.14399999999999999</v>
      </c>
      <c r="O291" s="71">
        <v>9.7000000000000003E-2</v>
      </c>
      <c r="P291" s="68">
        <v>12288.92</v>
      </c>
      <c r="Q291" s="69">
        <v>-4.8940000000000001</v>
      </c>
      <c r="R291" s="68">
        <v>200.423</v>
      </c>
      <c r="S291" s="69">
        <v>-14.327999999999999</v>
      </c>
      <c r="T291" s="70">
        <v>61.314999999999998</v>
      </c>
      <c r="U291" s="70">
        <v>6.0819999999999999</v>
      </c>
      <c r="V291" s="71">
        <v>1.391</v>
      </c>
      <c r="W291" s="69">
        <v>-0.157</v>
      </c>
      <c r="X291" s="71">
        <v>0.14099999999999999</v>
      </c>
      <c r="Y291" s="71">
        <v>8.8999999999999996E-2</v>
      </c>
    </row>
    <row r="292" spans="1:25" x14ac:dyDescent="0.35">
      <c r="A292" s="76" t="str">
        <f t="shared" si="4"/>
        <v>GeorgiaCider Apple Flavor</v>
      </c>
      <c r="B292" s="4" t="s">
        <v>45</v>
      </c>
      <c r="C292" s="4"/>
      <c r="D292" s="4"/>
      <c r="E292" s="4" t="s">
        <v>32</v>
      </c>
      <c r="F292" s="68">
        <v>1679135.112</v>
      </c>
      <c r="G292" s="71">
        <v>9.7219999999999995</v>
      </c>
      <c r="H292" s="68">
        <v>42309.046999999999</v>
      </c>
      <c r="I292" s="71">
        <v>5.1619999999999999</v>
      </c>
      <c r="J292" s="70">
        <v>39.686999999999998</v>
      </c>
      <c r="K292" s="70">
        <v>1.649</v>
      </c>
      <c r="L292" s="71">
        <v>73.459000000000003</v>
      </c>
      <c r="M292" s="69">
        <v>-0.115</v>
      </c>
      <c r="N292" s="71">
        <v>74.444000000000003</v>
      </c>
      <c r="O292" s="71">
        <v>74.257999999999996</v>
      </c>
      <c r="P292" s="68">
        <v>6254137.6739999996</v>
      </c>
      <c r="Q292" s="71">
        <v>0.496</v>
      </c>
      <c r="R292" s="68">
        <v>159577.736</v>
      </c>
      <c r="S292" s="69">
        <v>-3.9209999999999998</v>
      </c>
      <c r="T292" s="70">
        <v>39.192</v>
      </c>
      <c r="U292" s="70">
        <v>1.7230000000000001</v>
      </c>
      <c r="V292" s="71">
        <v>73.343000000000004</v>
      </c>
      <c r="W292" s="69">
        <v>-0.41699999999999998</v>
      </c>
      <c r="X292" s="71">
        <v>71.554000000000002</v>
      </c>
      <c r="Y292" s="71">
        <v>71.188999999999993</v>
      </c>
    </row>
    <row r="293" spans="1:25" x14ac:dyDescent="0.35">
      <c r="A293" s="76" t="str">
        <f t="shared" si="4"/>
        <v>GeorgiaCider Pear Flavor</v>
      </c>
      <c r="B293" s="4" t="s">
        <v>45</v>
      </c>
      <c r="C293" s="4"/>
      <c r="D293" s="4"/>
      <c r="E293" s="4" t="s">
        <v>33</v>
      </c>
      <c r="F293" s="68">
        <v>20653.237000000001</v>
      </c>
      <c r="G293" s="71">
        <v>37.267000000000003</v>
      </c>
      <c r="H293" s="68">
        <v>464.32299999999998</v>
      </c>
      <c r="I293" s="71">
        <v>38.871000000000002</v>
      </c>
      <c r="J293" s="70">
        <v>44.48</v>
      </c>
      <c r="K293" s="72">
        <v>-0.52</v>
      </c>
      <c r="L293" s="71">
        <v>1.952</v>
      </c>
      <c r="M293" s="69">
        <v>-0.32900000000000001</v>
      </c>
      <c r="N293" s="71">
        <v>0.91600000000000004</v>
      </c>
      <c r="O293" s="71">
        <v>0.81499999999999995</v>
      </c>
      <c r="P293" s="68">
        <v>61024.938999999998</v>
      </c>
      <c r="Q293" s="69">
        <v>-11.095000000000001</v>
      </c>
      <c r="R293" s="68">
        <v>1367.338</v>
      </c>
      <c r="S293" s="69">
        <v>-10.896000000000001</v>
      </c>
      <c r="T293" s="70">
        <v>44.63</v>
      </c>
      <c r="U293" s="72">
        <v>-0.1</v>
      </c>
      <c r="V293" s="71">
        <v>2.238</v>
      </c>
      <c r="W293" s="69">
        <v>-0.84399999999999997</v>
      </c>
      <c r="X293" s="71">
        <v>0.69799999999999995</v>
      </c>
      <c r="Y293" s="71">
        <v>0.61</v>
      </c>
    </row>
    <row r="294" spans="1:25" x14ac:dyDescent="0.35">
      <c r="A294" s="76" t="str">
        <f t="shared" si="4"/>
        <v>GeorgiaCider Pineapple Flavor</v>
      </c>
      <c r="B294" s="4" t="s">
        <v>45</v>
      </c>
      <c r="C294" s="4"/>
      <c r="D294" s="4"/>
      <c r="E294" s="4" t="s">
        <v>116</v>
      </c>
      <c r="F294" s="68">
        <v>33624.089999999997</v>
      </c>
      <c r="G294" s="71">
        <v>20.789000000000001</v>
      </c>
      <c r="H294" s="68">
        <v>789.53899999999999</v>
      </c>
      <c r="I294" s="71">
        <v>28.045000000000002</v>
      </c>
      <c r="J294" s="70">
        <v>42.587000000000003</v>
      </c>
      <c r="K294" s="72">
        <v>-2.5579999999999998</v>
      </c>
      <c r="L294" s="71">
        <v>2.9380000000000002</v>
      </c>
      <c r="M294" s="69">
        <v>-0.621</v>
      </c>
      <c r="N294" s="71">
        <v>1.4910000000000001</v>
      </c>
      <c r="O294" s="71">
        <v>1.3859999999999999</v>
      </c>
      <c r="P294" s="68">
        <v>131417.59</v>
      </c>
      <c r="Q294" s="71">
        <v>90.366</v>
      </c>
      <c r="R294" s="68">
        <v>2942.0810000000001</v>
      </c>
      <c r="S294" s="71">
        <v>94.191999999999993</v>
      </c>
      <c r="T294" s="70">
        <v>44.667999999999999</v>
      </c>
      <c r="U294" s="72">
        <v>-0.89800000000000002</v>
      </c>
      <c r="V294" s="71">
        <v>3.3380000000000001</v>
      </c>
      <c r="W294" s="71">
        <v>0.14899999999999999</v>
      </c>
      <c r="X294" s="71">
        <v>1.504</v>
      </c>
      <c r="Y294" s="71">
        <v>1.3129999999999999</v>
      </c>
    </row>
    <row r="295" spans="1:25" x14ac:dyDescent="0.35">
      <c r="A295" s="76" t="str">
        <f t="shared" si="4"/>
        <v>GeorgiaCider Rose Flavor</v>
      </c>
      <c r="B295" s="4" t="s">
        <v>45</v>
      </c>
      <c r="C295" s="4"/>
      <c r="D295" s="4"/>
      <c r="E295" s="4" t="s">
        <v>117</v>
      </c>
      <c r="F295" s="68">
        <v>130224.637</v>
      </c>
      <c r="G295" s="69">
        <v>-66.706999999999994</v>
      </c>
      <c r="H295" s="68">
        <v>3327.75</v>
      </c>
      <c r="I295" s="69">
        <v>-68.259</v>
      </c>
      <c r="J295" s="70">
        <v>39.133000000000003</v>
      </c>
      <c r="K295" s="70">
        <v>1.8240000000000001</v>
      </c>
      <c r="L295" s="71">
        <v>24.568000000000001</v>
      </c>
      <c r="M295" s="69">
        <v>-34.582999999999998</v>
      </c>
      <c r="N295" s="71">
        <v>5.774</v>
      </c>
      <c r="O295" s="71">
        <v>5.8410000000000002</v>
      </c>
      <c r="P295" s="68">
        <v>828061.49199999997</v>
      </c>
      <c r="Q295" s="69">
        <v>-45.593000000000004</v>
      </c>
      <c r="R295" s="68">
        <v>21956.687000000002</v>
      </c>
      <c r="S295" s="69">
        <v>-45.198999999999998</v>
      </c>
      <c r="T295" s="70">
        <v>37.713000000000001</v>
      </c>
      <c r="U295" s="72">
        <v>-0.27300000000000002</v>
      </c>
      <c r="V295" s="71">
        <v>41.395000000000003</v>
      </c>
      <c r="W295" s="69">
        <v>-13.513</v>
      </c>
      <c r="X295" s="71">
        <v>9.4740000000000002</v>
      </c>
      <c r="Y295" s="71">
        <v>9.7949999999999999</v>
      </c>
    </row>
    <row r="296" spans="1:25" x14ac:dyDescent="0.35">
      <c r="A296" s="76" t="str">
        <f t="shared" si="4"/>
        <v>GeorgiaCider Cherry Flavor</v>
      </c>
      <c r="B296" s="4" t="s">
        <v>45</v>
      </c>
      <c r="C296" s="4"/>
      <c r="D296" s="4"/>
      <c r="E296" s="4" t="s">
        <v>118</v>
      </c>
      <c r="F296" s="68">
        <v>5562.5959999999995</v>
      </c>
      <c r="G296" s="69">
        <v>-21.884</v>
      </c>
      <c r="H296" s="68">
        <v>137.34299999999999</v>
      </c>
      <c r="I296" s="69">
        <v>-4.2009999999999996</v>
      </c>
      <c r="J296" s="70">
        <v>40.500999999999998</v>
      </c>
      <c r="K296" s="72">
        <v>-9.1690000000000005</v>
      </c>
      <c r="L296" s="71">
        <v>0.59299999999999997</v>
      </c>
      <c r="M296" s="71">
        <v>0.10100000000000001</v>
      </c>
      <c r="N296" s="71">
        <v>0.247</v>
      </c>
      <c r="O296" s="71">
        <v>0.24099999999999999</v>
      </c>
      <c r="P296" s="68">
        <v>14935.102000000001</v>
      </c>
      <c r="Q296" s="69">
        <v>-35.674999999999997</v>
      </c>
      <c r="R296" s="68">
        <v>361.64299999999997</v>
      </c>
      <c r="S296" s="69">
        <v>-35.317999999999998</v>
      </c>
      <c r="T296" s="70">
        <v>41.298000000000002</v>
      </c>
      <c r="U296" s="72">
        <v>-0.22900000000000001</v>
      </c>
      <c r="V296" s="71">
        <v>0.46300000000000002</v>
      </c>
      <c r="W296" s="69">
        <v>-0.56699999999999995</v>
      </c>
      <c r="X296" s="71">
        <v>0.17100000000000001</v>
      </c>
      <c r="Y296" s="71">
        <v>0.161</v>
      </c>
    </row>
    <row r="297" spans="1:25" x14ac:dyDescent="0.35">
      <c r="A297" s="76" t="str">
        <f t="shared" si="4"/>
        <v xml:space="preserve">GeorgiaCider - Botanical </v>
      </c>
      <c r="B297" s="4" t="s">
        <v>45</v>
      </c>
      <c r="C297" s="4"/>
      <c r="D297" s="4"/>
      <c r="E297" s="4" t="s">
        <v>206</v>
      </c>
      <c r="F297" s="68">
        <v>395.64</v>
      </c>
      <c r="G297" s="71">
        <v>16.129000000000001</v>
      </c>
      <c r="H297" s="68">
        <v>9</v>
      </c>
      <c r="I297" s="71">
        <v>16.129000000000001</v>
      </c>
      <c r="J297" s="70">
        <v>43.96</v>
      </c>
      <c r="K297" s="70">
        <v>0</v>
      </c>
      <c r="L297" s="71">
        <v>6.0999999999999999E-2</v>
      </c>
      <c r="M297" s="71">
        <v>6.0000000000000001E-3</v>
      </c>
      <c r="N297" s="71">
        <v>1.7999999999999999E-2</v>
      </c>
      <c r="O297" s="71">
        <v>1.6E-2</v>
      </c>
      <c r="P297" s="68">
        <v>1022.07</v>
      </c>
      <c r="Q297" s="71">
        <v>10.714</v>
      </c>
      <c r="R297" s="68">
        <v>23.25</v>
      </c>
      <c r="S297" s="71">
        <v>10.714</v>
      </c>
      <c r="T297" s="70">
        <v>43.96</v>
      </c>
      <c r="U297" s="70">
        <v>0</v>
      </c>
      <c r="V297" s="71">
        <v>4.2999999999999997E-2</v>
      </c>
      <c r="W297" s="69">
        <v>-1E-3</v>
      </c>
      <c r="X297" s="71">
        <v>1.2E-2</v>
      </c>
      <c r="Y297" s="71">
        <v>0.01</v>
      </c>
    </row>
    <row r="298" spans="1:25" x14ac:dyDescent="0.35">
      <c r="A298" s="76" t="str">
        <f t="shared" si="4"/>
        <v>GeorgiaCider - Spiced and Blends</v>
      </c>
      <c r="B298" s="4" t="s">
        <v>45</v>
      </c>
      <c r="C298" s="4"/>
      <c r="D298" s="4"/>
      <c r="E298" s="4" t="s">
        <v>121</v>
      </c>
      <c r="F298" s="68">
        <v>5467.31</v>
      </c>
      <c r="G298" s="71">
        <v>15.859</v>
      </c>
      <c r="H298" s="68">
        <v>102.795</v>
      </c>
      <c r="I298" s="71">
        <v>15.12</v>
      </c>
      <c r="J298" s="70">
        <v>53.186999999999998</v>
      </c>
      <c r="K298" s="70">
        <v>0.34</v>
      </c>
      <c r="L298" s="71">
        <v>0.98699999999999999</v>
      </c>
      <c r="M298" s="71">
        <v>0.252</v>
      </c>
      <c r="N298" s="71">
        <v>0.24199999999999999</v>
      </c>
      <c r="O298" s="71">
        <v>0.18</v>
      </c>
      <c r="P298" s="68">
        <v>19945.61</v>
      </c>
      <c r="Q298" s="69">
        <v>-4.3959999999999999</v>
      </c>
      <c r="R298" s="68">
        <v>373.46899999999999</v>
      </c>
      <c r="S298" s="69">
        <v>-12.188000000000001</v>
      </c>
      <c r="T298" s="70">
        <v>53.405999999999999</v>
      </c>
      <c r="U298" s="70">
        <v>4.3529999999999998</v>
      </c>
      <c r="V298" s="71">
        <v>0.90100000000000002</v>
      </c>
      <c r="W298" s="69">
        <v>-0.115</v>
      </c>
      <c r="X298" s="71">
        <v>0.22800000000000001</v>
      </c>
      <c r="Y298" s="71">
        <v>0.16700000000000001</v>
      </c>
    </row>
    <row r="299" spans="1:25" x14ac:dyDescent="0.35">
      <c r="A299" s="76" t="str">
        <f t="shared" si="4"/>
        <v>GeorgiaCider - Berry/Berry Fruit Blends</v>
      </c>
      <c r="B299" s="4" t="s">
        <v>45</v>
      </c>
      <c r="C299" s="4"/>
      <c r="D299" s="4"/>
      <c r="E299" s="4" t="s">
        <v>122</v>
      </c>
      <c r="F299" s="68">
        <v>5562.5959999999995</v>
      </c>
      <c r="G299" s="69">
        <v>-21.884</v>
      </c>
      <c r="H299" s="68">
        <v>137.34299999999999</v>
      </c>
      <c r="I299" s="69">
        <v>-4.2009999999999996</v>
      </c>
      <c r="J299" s="70">
        <v>40.500999999999998</v>
      </c>
      <c r="K299" s="72">
        <v>-9.1690000000000005</v>
      </c>
      <c r="L299" s="71">
        <v>0.59299999999999997</v>
      </c>
      <c r="M299" s="71">
        <v>0.10100000000000001</v>
      </c>
      <c r="N299" s="71">
        <v>0.247</v>
      </c>
      <c r="O299" s="71">
        <v>0.24099999999999999</v>
      </c>
      <c r="P299" s="68">
        <v>14935.102000000001</v>
      </c>
      <c r="Q299" s="69">
        <v>-35.674999999999997</v>
      </c>
      <c r="R299" s="68">
        <v>361.64299999999997</v>
      </c>
      <c r="S299" s="69">
        <v>-35.317999999999998</v>
      </c>
      <c r="T299" s="70">
        <v>41.298000000000002</v>
      </c>
      <c r="U299" s="72">
        <v>-0.22900000000000001</v>
      </c>
      <c r="V299" s="71">
        <v>0.46300000000000002</v>
      </c>
      <c r="W299" s="69">
        <v>-0.56699999999999995</v>
      </c>
      <c r="X299" s="71">
        <v>0.17100000000000001</v>
      </c>
      <c r="Y299" s="71">
        <v>0.161</v>
      </c>
    </row>
    <row r="300" spans="1:25" x14ac:dyDescent="0.35">
      <c r="A300" s="76" t="str">
        <f t="shared" si="4"/>
        <v xml:space="preserve">GeorgiaCider All Other Flavor </v>
      </c>
      <c r="B300" s="4" t="s">
        <v>45</v>
      </c>
      <c r="C300" s="4"/>
      <c r="D300" s="4"/>
      <c r="E300" s="4" t="s">
        <v>207</v>
      </c>
      <c r="F300" s="68">
        <v>215707.50700000001</v>
      </c>
      <c r="G300" s="69">
        <v>-0.31900000000000001</v>
      </c>
      <c r="H300" s="68">
        <v>5735.598</v>
      </c>
      <c r="I300" s="69">
        <v>-3.2770000000000001</v>
      </c>
      <c r="J300" s="70">
        <v>37.609000000000002</v>
      </c>
      <c r="K300" s="70">
        <v>1.117</v>
      </c>
      <c r="L300" s="71">
        <v>24.937000000000001</v>
      </c>
      <c r="M300" s="69">
        <v>-8.1590000000000007</v>
      </c>
      <c r="N300" s="71">
        <v>9.5630000000000006</v>
      </c>
      <c r="O300" s="71">
        <v>10.067</v>
      </c>
      <c r="P300" s="68">
        <v>797776.28300000005</v>
      </c>
      <c r="Q300" s="69">
        <v>-7.3999999999999996E-2</v>
      </c>
      <c r="R300" s="68">
        <v>21453.824000000001</v>
      </c>
      <c r="S300" s="69">
        <v>-12.843</v>
      </c>
      <c r="T300" s="70">
        <v>37.186</v>
      </c>
      <c r="U300" s="70">
        <v>4.7519999999999998</v>
      </c>
      <c r="V300" s="71">
        <v>27.983000000000001</v>
      </c>
      <c r="W300" s="69">
        <v>-4.2530000000000001</v>
      </c>
      <c r="X300" s="71">
        <v>9.1270000000000007</v>
      </c>
      <c r="Y300" s="71">
        <v>9.5709999999999997</v>
      </c>
    </row>
    <row r="301" spans="1:25" x14ac:dyDescent="0.35">
      <c r="A301" s="76" t="str">
        <f t="shared" si="4"/>
        <v>GeorgiaCider Apple Flavor NATIONAL BRANDS</v>
      </c>
      <c r="B301" s="4" t="s">
        <v>45</v>
      </c>
      <c r="C301" s="4"/>
      <c r="D301" s="4"/>
      <c r="E301" s="4" t="s">
        <v>35</v>
      </c>
      <c r="F301" s="68">
        <v>1409740.5889999999</v>
      </c>
      <c r="G301" s="71">
        <v>4.1669999999999998</v>
      </c>
      <c r="H301" s="68">
        <v>36152.910000000003</v>
      </c>
      <c r="I301" s="69">
        <v>-0.23899999999999999</v>
      </c>
      <c r="J301" s="70">
        <v>38.994</v>
      </c>
      <c r="K301" s="70">
        <v>1.649</v>
      </c>
      <c r="L301" s="71">
        <v>72.823999999999998</v>
      </c>
      <c r="M301" s="69">
        <v>-0.255</v>
      </c>
      <c r="N301" s="71">
        <v>62.500999999999998</v>
      </c>
      <c r="O301" s="71">
        <v>63.453000000000003</v>
      </c>
      <c r="P301" s="68">
        <v>5356744.4440000001</v>
      </c>
      <c r="Q301" s="69">
        <v>-1.839</v>
      </c>
      <c r="R301" s="68">
        <v>138962.579</v>
      </c>
      <c r="S301" s="69">
        <v>-5.7539999999999996</v>
      </c>
      <c r="T301" s="70">
        <v>38.548000000000002</v>
      </c>
      <c r="U301" s="70">
        <v>1.5369999999999999</v>
      </c>
      <c r="V301" s="71">
        <v>71.977000000000004</v>
      </c>
      <c r="W301" s="69">
        <v>-0.64200000000000002</v>
      </c>
      <c r="X301" s="71">
        <v>61.286999999999999</v>
      </c>
      <c r="Y301" s="71">
        <v>61.993000000000002</v>
      </c>
    </row>
    <row r="302" spans="1:25" x14ac:dyDescent="0.35">
      <c r="A302" s="76" t="str">
        <f t="shared" si="4"/>
        <v>GeorgiaCider Pear Flavor NATIONAL BRANDS</v>
      </c>
      <c r="B302" s="4" t="s">
        <v>45</v>
      </c>
      <c r="C302" s="4"/>
      <c r="D302" s="4"/>
      <c r="E302" s="4" t="s">
        <v>36</v>
      </c>
      <c r="F302" s="68">
        <v>7929.1790000000001</v>
      </c>
      <c r="G302" s="71">
        <v>34.668999999999997</v>
      </c>
      <c r="H302" s="68">
        <v>186.37200000000001</v>
      </c>
      <c r="I302" s="71">
        <v>29.434999999999999</v>
      </c>
      <c r="J302" s="70">
        <v>42.545000000000002</v>
      </c>
      <c r="K302" s="70">
        <v>1.6539999999999999</v>
      </c>
      <c r="L302" s="71">
        <v>0.28799999999999998</v>
      </c>
      <c r="M302" s="69">
        <v>-0.48399999999999999</v>
      </c>
      <c r="N302" s="71">
        <v>0.35199999999999998</v>
      </c>
      <c r="O302" s="71">
        <v>0.32700000000000001</v>
      </c>
      <c r="P302" s="68">
        <v>21110.236000000001</v>
      </c>
      <c r="Q302" s="69">
        <v>-37.435000000000002</v>
      </c>
      <c r="R302" s="68">
        <v>512.23699999999997</v>
      </c>
      <c r="S302" s="69">
        <v>-37.101999999999997</v>
      </c>
      <c r="T302" s="70">
        <v>41.212000000000003</v>
      </c>
      <c r="U302" s="72">
        <v>-0.219</v>
      </c>
      <c r="V302" s="71">
        <v>0.624</v>
      </c>
      <c r="W302" s="69">
        <v>-0.65200000000000002</v>
      </c>
      <c r="X302" s="71">
        <v>0.24199999999999999</v>
      </c>
      <c r="Y302" s="71">
        <v>0.22900000000000001</v>
      </c>
    </row>
    <row r="303" spans="1:25" x14ac:dyDescent="0.35">
      <c r="A303" s="76" t="str">
        <f t="shared" si="4"/>
        <v>GeorgiaCider Rose Flavor NATIONAL BRANDS</v>
      </c>
      <c r="B303" s="4" t="s">
        <v>45</v>
      </c>
      <c r="C303" s="4"/>
      <c r="D303" s="4"/>
      <c r="E303" s="4" t="s">
        <v>125</v>
      </c>
      <c r="F303" s="68">
        <v>111045.36199999999</v>
      </c>
      <c r="G303" s="69">
        <v>-70.298000000000002</v>
      </c>
      <c r="H303" s="68">
        <v>2874.527</v>
      </c>
      <c r="I303" s="69">
        <v>-71.415999999999997</v>
      </c>
      <c r="J303" s="70">
        <v>38.631</v>
      </c>
      <c r="K303" s="70">
        <v>1.4550000000000001</v>
      </c>
      <c r="L303" s="71">
        <v>21.085999999999999</v>
      </c>
      <c r="M303" s="69">
        <v>-37.582000000000001</v>
      </c>
      <c r="N303" s="71">
        <v>4.923</v>
      </c>
      <c r="O303" s="71">
        <v>5.0449999999999999</v>
      </c>
      <c r="P303" s="68">
        <v>760682.96299999999</v>
      </c>
      <c r="Q303" s="69">
        <v>-48.371000000000002</v>
      </c>
      <c r="R303" s="68">
        <v>20325.2</v>
      </c>
      <c r="S303" s="69">
        <v>-47.692</v>
      </c>
      <c r="T303" s="70">
        <v>37.426000000000002</v>
      </c>
      <c r="U303" s="72">
        <v>-0.49099999999999999</v>
      </c>
      <c r="V303" s="71">
        <v>38.741999999999997</v>
      </c>
      <c r="W303" s="69">
        <v>-15.712999999999999</v>
      </c>
      <c r="X303" s="71">
        <v>8.7029999999999994</v>
      </c>
      <c r="Y303" s="71">
        <v>9.0670000000000002</v>
      </c>
    </row>
    <row r="304" spans="1:25" x14ac:dyDescent="0.35">
      <c r="A304" s="76" t="str">
        <f t="shared" si="4"/>
        <v>GeorgiaCider Cherry Flavor NATIONAL BRANDS</v>
      </c>
      <c r="B304" s="4" t="s">
        <v>45</v>
      </c>
      <c r="C304" s="4"/>
      <c r="D304" s="4"/>
      <c r="E304" s="4" t="s">
        <v>126</v>
      </c>
      <c r="F304" s="68"/>
      <c r="G304" s="69">
        <v>-100</v>
      </c>
      <c r="H304" s="68"/>
      <c r="I304" s="69">
        <v>-100</v>
      </c>
      <c r="J304" s="70"/>
      <c r="K304" s="72">
        <v>-37.688000000000002</v>
      </c>
      <c r="L304" s="71"/>
      <c r="M304" s="69">
        <v>-8.6999999999999994E-2</v>
      </c>
      <c r="N304" s="71"/>
      <c r="O304" s="71"/>
      <c r="P304" s="68">
        <v>55.725000000000001</v>
      </c>
      <c r="Q304" s="69">
        <v>-99.301000000000002</v>
      </c>
      <c r="R304" s="68">
        <v>1.407</v>
      </c>
      <c r="S304" s="69">
        <v>-99.358999999999995</v>
      </c>
      <c r="T304" s="70">
        <v>39.606000000000002</v>
      </c>
      <c r="U304" s="70">
        <v>3.2909999999999999</v>
      </c>
      <c r="V304" s="71">
        <v>3.0000000000000001E-3</v>
      </c>
      <c r="W304" s="69">
        <v>-0.76600000000000001</v>
      </c>
      <c r="X304" s="71">
        <v>1E-3</v>
      </c>
      <c r="Y304" s="71">
        <v>1E-3</v>
      </c>
    </row>
    <row r="305" spans="1:25" x14ac:dyDescent="0.35">
      <c r="A305" s="76" t="str">
        <f t="shared" si="4"/>
        <v>GeorgiaCider - Berry/Berry Fruit Blends NATIONAL BRANDS</v>
      </c>
      <c r="B305" s="4" t="s">
        <v>45</v>
      </c>
      <c r="C305" s="4"/>
      <c r="D305" s="4"/>
      <c r="E305" s="4" t="s">
        <v>130</v>
      </c>
      <c r="F305" s="68"/>
      <c r="G305" s="69">
        <v>-100</v>
      </c>
      <c r="H305" s="68"/>
      <c r="I305" s="69">
        <v>-100</v>
      </c>
      <c r="J305" s="70"/>
      <c r="K305" s="72">
        <v>-37.688000000000002</v>
      </c>
      <c r="L305" s="71"/>
      <c r="M305" s="69">
        <v>-8.6999999999999994E-2</v>
      </c>
      <c r="N305" s="71"/>
      <c r="O305" s="71"/>
      <c r="P305" s="68">
        <v>55.725000000000001</v>
      </c>
      <c r="Q305" s="69">
        <v>-99.301000000000002</v>
      </c>
      <c r="R305" s="68">
        <v>1.407</v>
      </c>
      <c r="S305" s="69">
        <v>-99.358999999999995</v>
      </c>
      <c r="T305" s="70">
        <v>39.606000000000002</v>
      </c>
      <c r="U305" s="70">
        <v>3.2909999999999999</v>
      </c>
      <c r="V305" s="71">
        <v>3.0000000000000001E-3</v>
      </c>
      <c r="W305" s="69">
        <v>-0.76600000000000001</v>
      </c>
      <c r="X305" s="71">
        <v>1E-3</v>
      </c>
      <c r="Y305" s="71">
        <v>1E-3</v>
      </c>
    </row>
    <row r="306" spans="1:25" x14ac:dyDescent="0.35">
      <c r="A306" s="76" t="str">
        <f t="shared" si="4"/>
        <v>GeorgiaCider All Other Flavor NATIONAL BRANDS</v>
      </c>
      <c r="B306" s="4" t="s">
        <v>45</v>
      </c>
      <c r="C306" s="4"/>
      <c r="D306" s="4"/>
      <c r="E306" s="4" t="s">
        <v>37</v>
      </c>
      <c r="F306" s="68">
        <v>146701.29</v>
      </c>
      <c r="G306" s="69">
        <v>-14.186</v>
      </c>
      <c r="H306" s="68">
        <v>4061.7649999999999</v>
      </c>
      <c r="I306" s="69">
        <v>-15.724</v>
      </c>
      <c r="J306" s="70">
        <v>36.118000000000002</v>
      </c>
      <c r="K306" s="70">
        <v>0.64800000000000002</v>
      </c>
      <c r="L306" s="71">
        <v>21.852</v>
      </c>
      <c r="M306" s="69">
        <v>-8.59</v>
      </c>
      <c r="N306" s="71">
        <v>6.5039999999999996</v>
      </c>
      <c r="O306" s="71">
        <v>7.1289999999999996</v>
      </c>
      <c r="P306" s="68">
        <v>583989.14</v>
      </c>
      <c r="Q306" s="69">
        <v>-16.341999999999999</v>
      </c>
      <c r="R306" s="68">
        <v>16215.949000000001</v>
      </c>
      <c r="S306" s="69">
        <v>-26.623000000000001</v>
      </c>
      <c r="T306" s="70">
        <v>36.012999999999998</v>
      </c>
      <c r="U306" s="70">
        <v>4.4249999999999998</v>
      </c>
      <c r="V306" s="71">
        <v>25.225999999999999</v>
      </c>
      <c r="W306" s="69">
        <v>-5.5659999999999998</v>
      </c>
      <c r="X306" s="71">
        <v>6.681</v>
      </c>
      <c r="Y306" s="71">
        <v>7.234</v>
      </c>
    </row>
    <row r="307" spans="1:25" x14ac:dyDescent="0.35">
      <c r="A307" s="76" t="str">
        <f t="shared" si="4"/>
        <v>GeorgiaCider Apple Flavor ex. REGIONAL/LOCAL BRANDS</v>
      </c>
      <c r="B307" s="4" t="s">
        <v>45</v>
      </c>
      <c r="C307" s="4"/>
      <c r="D307" s="4"/>
      <c r="E307" s="4" t="s">
        <v>38</v>
      </c>
      <c r="F307" s="68">
        <v>269394.52299999999</v>
      </c>
      <c r="G307" s="71">
        <v>52.197000000000003</v>
      </c>
      <c r="H307" s="68">
        <v>6156.1369999999997</v>
      </c>
      <c r="I307" s="71">
        <v>54.183999999999997</v>
      </c>
      <c r="J307" s="70">
        <v>43.76</v>
      </c>
      <c r="K307" s="72">
        <v>-0.57199999999999995</v>
      </c>
      <c r="L307" s="71">
        <v>20.033999999999999</v>
      </c>
      <c r="M307" s="71">
        <v>2.6480000000000001</v>
      </c>
      <c r="N307" s="71">
        <v>11.944000000000001</v>
      </c>
      <c r="O307" s="71">
        <v>10.805</v>
      </c>
      <c r="P307" s="68">
        <v>897393.23</v>
      </c>
      <c r="Q307" s="71">
        <v>17.122</v>
      </c>
      <c r="R307" s="68">
        <v>20615.157999999999</v>
      </c>
      <c r="S307" s="71">
        <v>10.58</v>
      </c>
      <c r="T307" s="70">
        <v>43.530999999999999</v>
      </c>
      <c r="U307" s="70">
        <v>2.4319999999999999</v>
      </c>
      <c r="V307" s="71">
        <v>19.472999999999999</v>
      </c>
      <c r="W307" s="69">
        <v>-0.53700000000000003</v>
      </c>
      <c r="X307" s="71">
        <v>10.266999999999999</v>
      </c>
      <c r="Y307" s="71">
        <v>9.1969999999999992</v>
      </c>
    </row>
    <row r="308" spans="1:25" x14ac:dyDescent="0.35">
      <c r="A308" s="76" t="str">
        <f t="shared" si="4"/>
        <v>GeorgiaCider Pear Flavor ex. REGIONAL/LOCAL BRANDS</v>
      </c>
      <c r="B308" s="4" t="s">
        <v>45</v>
      </c>
      <c r="C308" s="4"/>
      <c r="D308" s="4"/>
      <c r="E308" s="4" t="s">
        <v>39</v>
      </c>
      <c r="F308" s="68">
        <v>12724.058000000001</v>
      </c>
      <c r="G308" s="71">
        <v>38.936999999999998</v>
      </c>
      <c r="H308" s="68">
        <v>277.95100000000002</v>
      </c>
      <c r="I308" s="71">
        <v>46.009</v>
      </c>
      <c r="J308" s="70">
        <v>45.777999999999999</v>
      </c>
      <c r="K308" s="72">
        <v>-2.33</v>
      </c>
      <c r="L308" s="71">
        <v>1.8240000000000001</v>
      </c>
      <c r="M308" s="71">
        <v>3.3000000000000002E-2</v>
      </c>
      <c r="N308" s="71">
        <v>0.56399999999999995</v>
      </c>
      <c r="O308" s="71">
        <v>0.48799999999999999</v>
      </c>
      <c r="P308" s="68">
        <v>39914.703000000001</v>
      </c>
      <c r="Q308" s="71">
        <v>14.371</v>
      </c>
      <c r="R308" s="68">
        <v>855.101</v>
      </c>
      <c r="S308" s="71">
        <v>18.739999999999998</v>
      </c>
      <c r="T308" s="70">
        <v>46.677999999999997</v>
      </c>
      <c r="U308" s="72">
        <v>-1.7829999999999999</v>
      </c>
      <c r="V308" s="71">
        <v>1.8340000000000001</v>
      </c>
      <c r="W308" s="69">
        <v>-0.42099999999999999</v>
      </c>
      <c r="X308" s="71">
        <v>0.45700000000000002</v>
      </c>
      <c r="Y308" s="71">
        <v>0.38200000000000001</v>
      </c>
    </row>
    <row r="309" spans="1:25" x14ac:dyDescent="0.35">
      <c r="A309" s="76" t="str">
        <f t="shared" si="4"/>
        <v>GeorgiaCider Pineapple Flavor ex. REGIONAL/LOCAL BRANDS</v>
      </c>
      <c r="B309" s="4" t="s">
        <v>45</v>
      </c>
      <c r="C309" s="4"/>
      <c r="D309" s="4"/>
      <c r="E309" s="4" t="s">
        <v>132</v>
      </c>
      <c r="F309" s="68">
        <v>33624.089999999997</v>
      </c>
      <c r="G309" s="71">
        <v>20.789000000000001</v>
      </c>
      <c r="H309" s="68">
        <v>789.53899999999999</v>
      </c>
      <c r="I309" s="71">
        <v>28.045000000000002</v>
      </c>
      <c r="J309" s="70">
        <v>42.587000000000003</v>
      </c>
      <c r="K309" s="72">
        <v>-2.5579999999999998</v>
      </c>
      <c r="L309" s="71">
        <v>2.9380000000000002</v>
      </c>
      <c r="M309" s="69">
        <v>-0.621</v>
      </c>
      <c r="N309" s="71">
        <v>1.4910000000000001</v>
      </c>
      <c r="O309" s="71">
        <v>1.3859999999999999</v>
      </c>
      <c r="P309" s="68">
        <v>131417.59</v>
      </c>
      <c r="Q309" s="71">
        <v>90.366</v>
      </c>
      <c r="R309" s="68">
        <v>2942.0810000000001</v>
      </c>
      <c r="S309" s="71">
        <v>94.191999999999993</v>
      </c>
      <c r="T309" s="70">
        <v>44.667999999999999</v>
      </c>
      <c r="U309" s="72">
        <v>-0.89800000000000002</v>
      </c>
      <c r="V309" s="71">
        <v>3.3380000000000001</v>
      </c>
      <c r="W309" s="71">
        <v>0.14899999999999999</v>
      </c>
      <c r="X309" s="71">
        <v>1.504</v>
      </c>
      <c r="Y309" s="71">
        <v>1.3129999999999999</v>
      </c>
    </row>
    <row r="310" spans="1:25" x14ac:dyDescent="0.35">
      <c r="A310" s="76" t="str">
        <f t="shared" si="4"/>
        <v>GeorgiaCider Rose Flavor ex. REGIONAL/LOCAL BRANDS</v>
      </c>
      <c r="B310" s="4" t="s">
        <v>45</v>
      </c>
      <c r="C310" s="4"/>
      <c r="D310" s="4"/>
      <c r="E310" s="4" t="s">
        <v>133</v>
      </c>
      <c r="F310" s="68">
        <v>19179.275000000001</v>
      </c>
      <c r="G310" s="71">
        <v>10.938000000000001</v>
      </c>
      <c r="H310" s="68">
        <v>453.22300000000001</v>
      </c>
      <c r="I310" s="71">
        <v>6.0019999999999998</v>
      </c>
      <c r="J310" s="70">
        <v>42.317999999999998</v>
      </c>
      <c r="K310" s="70">
        <v>1.883</v>
      </c>
      <c r="L310" s="71">
        <v>3.96</v>
      </c>
      <c r="M310" s="69">
        <v>-2.012</v>
      </c>
      <c r="N310" s="71">
        <v>0.85</v>
      </c>
      <c r="O310" s="71">
        <v>0.79600000000000004</v>
      </c>
      <c r="P310" s="68">
        <v>67378.528000000006</v>
      </c>
      <c r="Q310" s="71">
        <v>38.590000000000003</v>
      </c>
      <c r="R310" s="68">
        <v>1631.4870000000001</v>
      </c>
      <c r="S310" s="71">
        <v>34.9</v>
      </c>
      <c r="T310" s="70">
        <v>41.298999999999999</v>
      </c>
      <c r="U310" s="70">
        <v>1.1000000000000001</v>
      </c>
      <c r="V310" s="71">
        <v>5.0190000000000001</v>
      </c>
      <c r="W310" s="71">
        <v>1.2609999999999999</v>
      </c>
      <c r="X310" s="71">
        <v>0.77100000000000002</v>
      </c>
      <c r="Y310" s="71">
        <v>0.72799999999999998</v>
      </c>
    </row>
    <row r="311" spans="1:25" x14ac:dyDescent="0.35">
      <c r="A311" s="76" t="str">
        <f t="shared" si="4"/>
        <v>GeorgiaCider Cherry Flavor ex. REGIONAL/LOCAL BRANDS</v>
      </c>
      <c r="B311" s="4" t="s">
        <v>45</v>
      </c>
      <c r="C311" s="4"/>
      <c r="D311" s="4"/>
      <c r="E311" s="4" t="s">
        <v>134</v>
      </c>
      <c r="F311" s="68">
        <v>5562.5959999999995</v>
      </c>
      <c r="G311" s="69">
        <v>-18.687999999999999</v>
      </c>
      <c r="H311" s="68">
        <v>137.34299999999999</v>
      </c>
      <c r="I311" s="71">
        <v>1.034</v>
      </c>
      <c r="J311" s="70">
        <v>40.500999999999998</v>
      </c>
      <c r="K311" s="72">
        <v>-9.8239999999999998</v>
      </c>
      <c r="L311" s="71">
        <v>0.59299999999999997</v>
      </c>
      <c r="M311" s="71">
        <v>0.184</v>
      </c>
      <c r="N311" s="71">
        <v>0.247</v>
      </c>
      <c r="O311" s="71">
        <v>0.24099999999999999</v>
      </c>
      <c r="P311" s="68">
        <v>14879.377</v>
      </c>
      <c r="Q311" s="69">
        <v>-2.4260000000000002</v>
      </c>
      <c r="R311" s="68">
        <v>360.23599999999999</v>
      </c>
      <c r="S311" s="71">
        <v>6.0570000000000004</v>
      </c>
      <c r="T311" s="70">
        <v>41.305</v>
      </c>
      <c r="U311" s="72">
        <v>-3.59</v>
      </c>
      <c r="V311" s="71">
        <v>0.46</v>
      </c>
      <c r="W311" s="71">
        <v>0.112</v>
      </c>
      <c r="X311" s="71">
        <v>0.17</v>
      </c>
      <c r="Y311" s="71">
        <v>0.161</v>
      </c>
    </row>
    <row r="312" spans="1:25" x14ac:dyDescent="0.35">
      <c r="A312" s="76" t="str">
        <f t="shared" si="4"/>
        <v>GeorgiaCider - Botanical ex. REGIONAL/LOCAL BRANDS</v>
      </c>
      <c r="B312" s="4" t="s">
        <v>45</v>
      </c>
      <c r="C312" s="4"/>
      <c r="D312" s="4"/>
      <c r="E312" s="4" t="s">
        <v>136</v>
      </c>
      <c r="F312" s="68">
        <v>395.64</v>
      </c>
      <c r="G312" s="71">
        <v>16.129000000000001</v>
      </c>
      <c r="H312" s="68">
        <v>9</v>
      </c>
      <c r="I312" s="71">
        <v>16.129000000000001</v>
      </c>
      <c r="J312" s="70">
        <v>43.96</v>
      </c>
      <c r="K312" s="70">
        <v>0</v>
      </c>
      <c r="L312" s="71">
        <v>6.0999999999999999E-2</v>
      </c>
      <c r="M312" s="71">
        <v>6.0000000000000001E-3</v>
      </c>
      <c r="N312" s="71">
        <v>1.7999999999999999E-2</v>
      </c>
      <c r="O312" s="71">
        <v>1.6E-2</v>
      </c>
      <c r="P312" s="68">
        <v>1022.07</v>
      </c>
      <c r="Q312" s="71">
        <v>10.714</v>
      </c>
      <c r="R312" s="68">
        <v>23.25</v>
      </c>
      <c r="S312" s="71">
        <v>10.714</v>
      </c>
      <c r="T312" s="70">
        <v>43.96</v>
      </c>
      <c r="U312" s="70">
        <v>0</v>
      </c>
      <c r="V312" s="71">
        <v>4.2999999999999997E-2</v>
      </c>
      <c r="W312" s="69">
        <v>-1E-3</v>
      </c>
      <c r="X312" s="71">
        <v>1.2E-2</v>
      </c>
      <c r="Y312" s="71">
        <v>0.01</v>
      </c>
    </row>
    <row r="313" spans="1:25" x14ac:dyDescent="0.35">
      <c r="A313" s="76" t="str">
        <f t="shared" si="4"/>
        <v>GeorgiaCider - Spiced and Blends ex. REGIONAL/LOCAL BRANDS</v>
      </c>
      <c r="B313" s="4" t="s">
        <v>45</v>
      </c>
      <c r="C313" s="4"/>
      <c r="D313" s="4"/>
      <c r="E313" s="4" t="s">
        <v>137</v>
      </c>
      <c r="F313" s="68">
        <v>5467.31</v>
      </c>
      <c r="G313" s="71">
        <v>15.859</v>
      </c>
      <c r="H313" s="68">
        <v>102.795</v>
      </c>
      <c r="I313" s="71">
        <v>15.12</v>
      </c>
      <c r="J313" s="70">
        <v>53.186999999999998</v>
      </c>
      <c r="K313" s="70">
        <v>0.34</v>
      </c>
      <c r="L313" s="71">
        <v>0.98699999999999999</v>
      </c>
      <c r="M313" s="71">
        <v>0.252</v>
      </c>
      <c r="N313" s="71">
        <v>0.24199999999999999</v>
      </c>
      <c r="O313" s="71">
        <v>0.18</v>
      </c>
      <c r="P313" s="68">
        <v>19945.61</v>
      </c>
      <c r="Q313" s="69">
        <v>-4.3959999999999999</v>
      </c>
      <c r="R313" s="68">
        <v>373.46899999999999</v>
      </c>
      <c r="S313" s="69">
        <v>-12.188000000000001</v>
      </c>
      <c r="T313" s="70">
        <v>53.405999999999999</v>
      </c>
      <c r="U313" s="70">
        <v>4.3529999999999998</v>
      </c>
      <c r="V313" s="71">
        <v>0.90100000000000002</v>
      </c>
      <c r="W313" s="69">
        <v>-0.115</v>
      </c>
      <c r="X313" s="71">
        <v>0.22800000000000001</v>
      </c>
      <c r="Y313" s="71">
        <v>0.16700000000000001</v>
      </c>
    </row>
    <row r="314" spans="1:25" x14ac:dyDescent="0.35">
      <c r="A314" s="76" t="str">
        <f t="shared" si="4"/>
        <v>GeorgiaCider - Berry/Berry Fruit Blends ex. REGIONAL/LOCAL BRANDS</v>
      </c>
      <c r="B314" s="4" t="s">
        <v>45</v>
      </c>
      <c r="C314" s="4"/>
      <c r="D314" s="4"/>
      <c r="E314" s="4" t="s">
        <v>138</v>
      </c>
      <c r="F314" s="68">
        <v>5562.5959999999995</v>
      </c>
      <c r="G314" s="69">
        <v>-18.687999999999999</v>
      </c>
      <c r="H314" s="68">
        <v>137.34299999999999</v>
      </c>
      <c r="I314" s="71">
        <v>1.034</v>
      </c>
      <c r="J314" s="70">
        <v>40.500999999999998</v>
      </c>
      <c r="K314" s="72">
        <v>-9.8239999999999998</v>
      </c>
      <c r="L314" s="71">
        <v>0.59299999999999997</v>
      </c>
      <c r="M314" s="71">
        <v>0.184</v>
      </c>
      <c r="N314" s="71">
        <v>0.247</v>
      </c>
      <c r="O314" s="71">
        <v>0.24099999999999999</v>
      </c>
      <c r="P314" s="68">
        <v>14879.377</v>
      </c>
      <c r="Q314" s="69">
        <v>-2.4260000000000002</v>
      </c>
      <c r="R314" s="68">
        <v>360.23599999999999</v>
      </c>
      <c r="S314" s="71">
        <v>6.0570000000000004</v>
      </c>
      <c r="T314" s="70">
        <v>41.305</v>
      </c>
      <c r="U314" s="72">
        <v>-3.59</v>
      </c>
      <c r="V314" s="71">
        <v>0.46</v>
      </c>
      <c r="W314" s="71">
        <v>0.112</v>
      </c>
      <c r="X314" s="71">
        <v>0.17</v>
      </c>
      <c r="Y314" s="71">
        <v>0.161</v>
      </c>
    </row>
    <row r="315" spans="1:25" x14ac:dyDescent="0.35">
      <c r="A315" s="76" t="str">
        <f t="shared" si="4"/>
        <v>GeorgiaCider All Other Flavor ex. REGIONAL/LOCAL BRANDS</v>
      </c>
      <c r="B315" s="4" t="s">
        <v>45</v>
      </c>
      <c r="C315" s="4"/>
      <c r="D315" s="4"/>
      <c r="E315" s="4" t="s">
        <v>40</v>
      </c>
      <c r="F315" s="68">
        <v>69006.217000000004</v>
      </c>
      <c r="G315" s="71">
        <v>51.844999999999999</v>
      </c>
      <c r="H315" s="68">
        <v>1673.8330000000001</v>
      </c>
      <c r="I315" s="71">
        <v>50.746000000000002</v>
      </c>
      <c r="J315" s="70">
        <v>41.225999999999999</v>
      </c>
      <c r="K315" s="70">
        <v>0.29799999999999999</v>
      </c>
      <c r="L315" s="71">
        <v>9.8439999999999994</v>
      </c>
      <c r="M315" s="71">
        <v>5.7000000000000002E-2</v>
      </c>
      <c r="N315" s="71">
        <v>3.0590000000000002</v>
      </c>
      <c r="O315" s="71">
        <v>2.9380000000000002</v>
      </c>
      <c r="P315" s="68">
        <v>213787.14300000001</v>
      </c>
      <c r="Q315" s="71">
        <v>113.151</v>
      </c>
      <c r="R315" s="68">
        <v>5237.875</v>
      </c>
      <c r="S315" s="71">
        <v>108.208</v>
      </c>
      <c r="T315" s="70">
        <v>40.816000000000003</v>
      </c>
      <c r="U315" s="70">
        <v>0.94699999999999995</v>
      </c>
      <c r="V315" s="71">
        <v>8.8800000000000008</v>
      </c>
      <c r="W315" s="71">
        <v>3.448</v>
      </c>
      <c r="X315" s="71">
        <v>2.4460000000000002</v>
      </c>
      <c r="Y315" s="71">
        <v>2.3370000000000002</v>
      </c>
    </row>
    <row r="316" spans="1:25" x14ac:dyDescent="0.35">
      <c r="A316" s="76" t="str">
        <f t="shared" si="4"/>
        <v>USACM EastCIDER</v>
      </c>
      <c r="B316" s="4" t="s">
        <v>46</v>
      </c>
      <c r="C316" s="4"/>
      <c r="D316" s="4"/>
      <c r="E316" s="4" t="s">
        <v>12</v>
      </c>
      <c r="F316" s="68">
        <v>28510965.333999999</v>
      </c>
      <c r="G316" s="71">
        <v>11.288</v>
      </c>
      <c r="H316" s="68">
        <v>642742.78300000005</v>
      </c>
      <c r="I316" s="71">
        <v>7.7380000000000004</v>
      </c>
      <c r="J316" s="70">
        <v>44.357999999999997</v>
      </c>
      <c r="K316" s="70">
        <v>1.4139999999999999</v>
      </c>
      <c r="L316" s="71">
        <v>74.466999999999999</v>
      </c>
      <c r="M316" s="71">
        <v>0.81599999999999995</v>
      </c>
      <c r="N316" s="71">
        <v>100</v>
      </c>
      <c r="O316" s="71">
        <v>100</v>
      </c>
      <c r="P316" s="68">
        <v>100366653.087</v>
      </c>
      <c r="Q316" s="71">
        <v>10.148999999999999</v>
      </c>
      <c r="R316" s="68">
        <v>2281134.9270000001</v>
      </c>
      <c r="S316" s="71">
        <v>7.0019999999999998</v>
      </c>
      <c r="T316" s="70">
        <v>43.999000000000002</v>
      </c>
      <c r="U316" s="70">
        <v>1.2569999999999999</v>
      </c>
      <c r="V316" s="71">
        <v>74.379000000000005</v>
      </c>
      <c r="W316" s="71">
        <v>1.256</v>
      </c>
      <c r="X316" s="71">
        <v>100</v>
      </c>
      <c r="Y316" s="71">
        <v>100</v>
      </c>
    </row>
    <row r="317" spans="1:25" x14ac:dyDescent="0.35">
      <c r="A317" s="76" t="str">
        <f t="shared" si="4"/>
        <v>USACM EastNATIONAL BRANDS</v>
      </c>
      <c r="B317" s="4" t="s">
        <v>46</v>
      </c>
      <c r="C317" s="4"/>
      <c r="D317" s="4"/>
      <c r="E317" s="4" t="s">
        <v>13</v>
      </c>
      <c r="F317" s="68">
        <v>16478587.499</v>
      </c>
      <c r="G317" s="69">
        <v>-1.456</v>
      </c>
      <c r="H317" s="68">
        <v>413771.80200000003</v>
      </c>
      <c r="I317" s="69">
        <v>-3.4119999999999999</v>
      </c>
      <c r="J317" s="70">
        <v>39.825000000000003</v>
      </c>
      <c r="K317" s="70">
        <v>0.79</v>
      </c>
      <c r="L317" s="71">
        <v>73.582999999999998</v>
      </c>
      <c r="M317" s="71">
        <v>0.19800000000000001</v>
      </c>
      <c r="N317" s="71">
        <v>57.796999999999997</v>
      </c>
      <c r="O317" s="71">
        <v>64.376000000000005</v>
      </c>
      <c r="P317" s="68">
        <v>60164640.133000001</v>
      </c>
      <c r="Q317" s="69">
        <v>-1.7989999999999999</v>
      </c>
      <c r="R317" s="68">
        <v>1521084.673</v>
      </c>
      <c r="S317" s="69">
        <v>-3.3610000000000002</v>
      </c>
      <c r="T317" s="70">
        <v>39.554000000000002</v>
      </c>
      <c r="U317" s="70">
        <v>0.629</v>
      </c>
      <c r="V317" s="71">
        <v>73.070999999999998</v>
      </c>
      <c r="W317" s="71">
        <v>0.75600000000000001</v>
      </c>
      <c r="X317" s="71">
        <v>59.945</v>
      </c>
      <c r="Y317" s="71">
        <v>66.680999999999997</v>
      </c>
    </row>
    <row r="318" spans="1:25" x14ac:dyDescent="0.35">
      <c r="A318" s="76" t="str">
        <f t="shared" si="4"/>
        <v>USACM EastCider ex. REGIONAL/LOCAL BRANDS</v>
      </c>
      <c r="B318" s="4" t="s">
        <v>46</v>
      </c>
      <c r="C318" s="4"/>
      <c r="D318" s="4"/>
      <c r="E318" s="4" t="s">
        <v>14</v>
      </c>
      <c r="F318" s="68">
        <v>12032377.834000001</v>
      </c>
      <c r="G318" s="71">
        <v>35.238999999999997</v>
      </c>
      <c r="H318" s="68">
        <v>228970.98199999999</v>
      </c>
      <c r="I318" s="71">
        <v>36.140999999999998</v>
      </c>
      <c r="J318" s="70">
        <v>52.55</v>
      </c>
      <c r="K318" s="72">
        <v>-0.35</v>
      </c>
      <c r="L318" s="71">
        <v>40.709000000000003</v>
      </c>
      <c r="M318" s="71">
        <v>2.4039999999999999</v>
      </c>
      <c r="N318" s="71">
        <v>42.203000000000003</v>
      </c>
      <c r="O318" s="71">
        <v>35.624000000000002</v>
      </c>
      <c r="P318" s="68">
        <v>40202012.954000004</v>
      </c>
      <c r="Q318" s="71">
        <v>34.67</v>
      </c>
      <c r="R318" s="68">
        <v>760050.25399999996</v>
      </c>
      <c r="S318" s="71">
        <v>36.241999999999997</v>
      </c>
      <c r="T318" s="70">
        <v>52.893999999999998</v>
      </c>
      <c r="U318" s="72">
        <v>-0.61699999999999999</v>
      </c>
      <c r="V318" s="71">
        <v>40.456000000000003</v>
      </c>
      <c r="W318" s="71">
        <v>2.9929999999999999</v>
      </c>
      <c r="X318" s="71">
        <v>40.055</v>
      </c>
      <c r="Y318" s="71">
        <v>33.319000000000003</v>
      </c>
    </row>
    <row r="319" spans="1:25" x14ac:dyDescent="0.35">
      <c r="A319" s="76" t="str">
        <f t="shared" si="4"/>
        <v>USACM EastCider ABV &lt;5%</v>
      </c>
      <c r="B319" s="4" t="s">
        <v>46</v>
      </c>
      <c r="C319" s="4"/>
      <c r="D319" s="4"/>
      <c r="E319" s="4" t="s">
        <v>15</v>
      </c>
      <c r="F319" s="68">
        <v>2019174.9410000001</v>
      </c>
      <c r="G319" s="69">
        <v>-6.0460000000000003</v>
      </c>
      <c r="H319" s="68">
        <v>45308.81</v>
      </c>
      <c r="I319" s="69">
        <v>-7.6890000000000001</v>
      </c>
      <c r="J319" s="70">
        <v>44.564999999999998</v>
      </c>
      <c r="K319" s="70">
        <v>0.78</v>
      </c>
      <c r="L319" s="71">
        <v>32.682000000000002</v>
      </c>
      <c r="M319" s="69">
        <v>-3.6760000000000002</v>
      </c>
      <c r="N319" s="71">
        <v>7.0819999999999999</v>
      </c>
      <c r="O319" s="71">
        <v>7.0490000000000004</v>
      </c>
      <c r="P319" s="68">
        <v>7866919.0130000003</v>
      </c>
      <c r="Q319" s="69">
        <v>-9.7579999999999991</v>
      </c>
      <c r="R319" s="68">
        <v>177083.06400000001</v>
      </c>
      <c r="S319" s="69">
        <v>-10.891999999999999</v>
      </c>
      <c r="T319" s="70">
        <v>44.424999999999997</v>
      </c>
      <c r="U319" s="70">
        <v>0.55800000000000005</v>
      </c>
      <c r="V319" s="71">
        <v>33.252000000000002</v>
      </c>
      <c r="W319" s="69">
        <v>-4.9930000000000003</v>
      </c>
      <c r="X319" s="71">
        <v>7.8380000000000001</v>
      </c>
      <c r="Y319" s="71">
        <v>7.7629999999999999</v>
      </c>
    </row>
    <row r="320" spans="1:25" x14ac:dyDescent="0.35">
      <c r="A320" s="76" t="str">
        <f t="shared" si="4"/>
        <v>USACM EastCider ABV 5-6.9%</v>
      </c>
      <c r="B320" s="4" t="s">
        <v>46</v>
      </c>
      <c r="C320" s="4"/>
      <c r="D320" s="4"/>
      <c r="E320" s="4" t="s">
        <v>16</v>
      </c>
      <c r="F320" s="68">
        <v>22521930.309</v>
      </c>
      <c r="G320" s="71">
        <v>11.227</v>
      </c>
      <c r="H320" s="68">
        <v>502113.79100000003</v>
      </c>
      <c r="I320" s="71">
        <v>7.2439999999999998</v>
      </c>
      <c r="J320" s="70">
        <v>44.853999999999999</v>
      </c>
      <c r="K320" s="70">
        <v>1.6060000000000001</v>
      </c>
      <c r="L320" s="71">
        <v>73.159000000000006</v>
      </c>
      <c r="M320" s="71">
        <v>0.45400000000000001</v>
      </c>
      <c r="N320" s="71">
        <v>78.994</v>
      </c>
      <c r="O320" s="71">
        <v>78.120999999999995</v>
      </c>
      <c r="P320" s="68">
        <v>78933396.949000001</v>
      </c>
      <c r="Q320" s="71">
        <v>10.375</v>
      </c>
      <c r="R320" s="68">
        <v>1784680.2709999999</v>
      </c>
      <c r="S320" s="71">
        <v>7.4420000000000002</v>
      </c>
      <c r="T320" s="70">
        <v>44.228000000000002</v>
      </c>
      <c r="U320" s="70">
        <v>1.175</v>
      </c>
      <c r="V320" s="71">
        <v>72.459999999999994</v>
      </c>
      <c r="W320" s="71">
        <v>0.82</v>
      </c>
      <c r="X320" s="71">
        <v>78.644999999999996</v>
      </c>
      <c r="Y320" s="71">
        <v>78.236999999999995</v>
      </c>
    </row>
    <row r="321" spans="1:25" x14ac:dyDescent="0.35">
      <c r="A321" s="76" t="str">
        <f t="shared" si="4"/>
        <v>USACM EastCider ABV 7-8.5%</v>
      </c>
      <c r="B321" s="4" t="s">
        <v>46</v>
      </c>
      <c r="C321" s="4"/>
      <c r="D321" s="4"/>
      <c r="E321" s="4" t="s">
        <v>17</v>
      </c>
      <c r="F321" s="68">
        <v>566470.23</v>
      </c>
      <c r="G321" s="71">
        <v>12.125999999999999</v>
      </c>
      <c r="H321" s="68">
        <v>10097.919</v>
      </c>
      <c r="I321" s="71">
        <v>13.436</v>
      </c>
      <c r="J321" s="70">
        <v>56.097999999999999</v>
      </c>
      <c r="K321" s="72">
        <v>-0.65500000000000003</v>
      </c>
      <c r="L321" s="71">
        <v>11.382999999999999</v>
      </c>
      <c r="M321" s="71">
        <v>1.252</v>
      </c>
      <c r="N321" s="71">
        <v>1.9870000000000001</v>
      </c>
      <c r="O321" s="71">
        <v>1.571</v>
      </c>
      <c r="P321" s="68">
        <v>2221417.3960000002</v>
      </c>
      <c r="Q321" s="71">
        <v>31.513000000000002</v>
      </c>
      <c r="R321" s="68">
        <v>38562.197</v>
      </c>
      <c r="S321" s="71">
        <v>31.556999999999999</v>
      </c>
      <c r="T321" s="70">
        <v>57.606000000000002</v>
      </c>
      <c r="U321" s="72">
        <v>-0.02</v>
      </c>
      <c r="V321" s="71">
        <v>10.791</v>
      </c>
      <c r="W321" s="71">
        <v>2.6549999999999998</v>
      </c>
      <c r="X321" s="71">
        <v>2.2130000000000001</v>
      </c>
      <c r="Y321" s="71">
        <v>1.6910000000000001</v>
      </c>
    </row>
    <row r="322" spans="1:25" x14ac:dyDescent="0.35">
      <c r="A322" s="76" t="str">
        <f t="shared" si="4"/>
        <v>USACM EastCider ABV &gt;8.5%</v>
      </c>
      <c r="B322" s="4" t="s">
        <v>46</v>
      </c>
      <c r="C322" s="4"/>
      <c r="D322" s="4"/>
      <c r="E322" s="4" t="s">
        <v>18</v>
      </c>
      <c r="F322" s="68">
        <v>2411.7130000000002</v>
      </c>
      <c r="G322" s="69">
        <v>-50.420999999999999</v>
      </c>
      <c r="H322" s="68">
        <v>4.4770000000000003</v>
      </c>
      <c r="I322" s="69">
        <v>-80.614999999999995</v>
      </c>
      <c r="J322" s="70">
        <v>538.69000000000005</v>
      </c>
      <c r="K322" s="70">
        <v>328.06400000000002</v>
      </c>
      <c r="L322" s="71">
        <v>0.125</v>
      </c>
      <c r="M322" s="69">
        <v>-0.17199999999999999</v>
      </c>
      <c r="N322" s="71">
        <v>8.9999999999999993E-3</v>
      </c>
      <c r="O322" s="71">
        <v>1E-3</v>
      </c>
      <c r="P322" s="68">
        <v>17906.251</v>
      </c>
      <c r="Q322" s="69">
        <v>-70.069000000000003</v>
      </c>
      <c r="R322" s="68">
        <v>35.670999999999999</v>
      </c>
      <c r="S322" s="69">
        <v>-88.481999999999999</v>
      </c>
      <c r="T322" s="70">
        <v>501.983</v>
      </c>
      <c r="U322" s="70">
        <v>308.815</v>
      </c>
      <c r="V322" s="71">
        <v>0.13700000000000001</v>
      </c>
      <c r="W322" s="69">
        <v>-0.59299999999999997</v>
      </c>
      <c r="X322" s="71">
        <v>1.7999999999999999E-2</v>
      </c>
      <c r="Y322" s="71">
        <v>2E-3</v>
      </c>
    </row>
    <row r="323" spans="1:25" x14ac:dyDescent="0.35">
      <c r="A323" s="76" t="str">
        <f t="shared" si="4"/>
        <v>USACM EastCIDERBOTTLE</v>
      </c>
      <c r="B323" s="4" t="s">
        <v>46</v>
      </c>
      <c r="C323" s="4"/>
      <c r="D323" s="4" t="s">
        <v>12</v>
      </c>
      <c r="E323" s="4" t="s">
        <v>19</v>
      </c>
      <c r="F323" s="68">
        <v>14718722.658</v>
      </c>
      <c r="G323" s="71">
        <v>5.1609999999999996</v>
      </c>
      <c r="H323" s="68">
        <v>357253.37800000003</v>
      </c>
      <c r="I323" s="71">
        <v>4.4329999999999998</v>
      </c>
      <c r="J323" s="70">
        <v>41.2</v>
      </c>
      <c r="K323" s="70">
        <v>0.28599999999999998</v>
      </c>
      <c r="L323" s="71">
        <v>73.626999999999995</v>
      </c>
      <c r="M323" s="71">
        <v>0.85299999999999998</v>
      </c>
      <c r="N323" s="71">
        <v>51.625</v>
      </c>
      <c r="O323" s="71">
        <v>55.582999999999998</v>
      </c>
      <c r="P323" s="68">
        <v>52049037.388999999</v>
      </c>
      <c r="Q323" s="69">
        <v>-3.3719999999999999</v>
      </c>
      <c r="R323" s="68">
        <v>1261379.3389999999</v>
      </c>
      <c r="S323" s="69">
        <v>-4.0309999999999997</v>
      </c>
      <c r="T323" s="70">
        <v>41.264000000000003</v>
      </c>
      <c r="U323" s="70">
        <v>0.28199999999999997</v>
      </c>
      <c r="V323" s="71">
        <v>73.397000000000006</v>
      </c>
      <c r="W323" s="71">
        <v>1.1160000000000001</v>
      </c>
      <c r="X323" s="71">
        <v>51.859000000000002</v>
      </c>
      <c r="Y323" s="71">
        <v>55.295999999999999</v>
      </c>
    </row>
    <row r="324" spans="1:25" x14ac:dyDescent="0.35">
      <c r="A324" s="76" t="str">
        <f t="shared" si="4"/>
        <v>USACM EastCIDERCAN</v>
      </c>
      <c r="B324" s="4" t="s">
        <v>46</v>
      </c>
      <c r="C324" s="4"/>
      <c r="D324" s="4" t="s">
        <v>12</v>
      </c>
      <c r="E324" s="4" t="s">
        <v>20</v>
      </c>
      <c r="F324" s="68">
        <v>13789514.494999999</v>
      </c>
      <c r="G324" s="71">
        <v>18.643000000000001</v>
      </c>
      <c r="H324" s="68">
        <v>285485.12900000002</v>
      </c>
      <c r="I324" s="71">
        <v>12.18</v>
      </c>
      <c r="J324" s="70">
        <v>48.302</v>
      </c>
      <c r="K324" s="70">
        <v>2.6309999999999998</v>
      </c>
      <c r="L324" s="71">
        <v>45.881</v>
      </c>
      <c r="M324" s="69">
        <v>-6.9550000000000001</v>
      </c>
      <c r="N324" s="71">
        <v>48.366</v>
      </c>
      <c r="O324" s="71">
        <v>44.417000000000002</v>
      </c>
      <c r="P324" s="68">
        <v>48312359.237999998</v>
      </c>
      <c r="Q324" s="71">
        <v>29.686</v>
      </c>
      <c r="R324" s="68">
        <v>1019747.269</v>
      </c>
      <c r="S324" s="71">
        <v>24.741</v>
      </c>
      <c r="T324" s="70">
        <v>47.377000000000002</v>
      </c>
      <c r="U324" s="70">
        <v>1.8069999999999999</v>
      </c>
      <c r="V324" s="71">
        <v>50.091999999999999</v>
      </c>
      <c r="W324" s="71">
        <v>2.62</v>
      </c>
      <c r="X324" s="71">
        <v>48.136000000000003</v>
      </c>
      <c r="Y324" s="71">
        <v>44.704000000000001</v>
      </c>
    </row>
    <row r="325" spans="1:25" x14ac:dyDescent="0.35">
      <c r="A325" s="76" t="str">
        <f t="shared" si="4"/>
        <v>USACM EastCIDERCAN6PK</v>
      </c>
      <c r="B325" s="4" t="s">
        <v>46</v>
      </c>
      <c r="C325" s="4" t="s">
        <v>12</v>
      </c>
      <c r="D325" s="4" t="s">
        <v>20</v>
      </c>
      <c r="E325" s="4" t="s">
        <v>22</v>
      </c>
      <c r="F325" s="68">
        <v>1377260.3370000001</v>
      </c>
      <c r="G325" s="71">
        <v>17.573</v>
      </c>
      <c r="H325" s="68">
        <v>31650.092000000001</v>
      </c>
      <c r="I325" s="71">
        <v>22.841999999999999</v>
      </c>
      <c r="J325" s="70">
        <v>43.515000000000001</v>
      </c>
      <c r="K325" s="72">
        <v>-1.95</v>
      </c>
      <c r="L325" s="71">
        <v>25.701000000000001</v>
      </c>
      <c r="M325" s="69">
        <v>-3.1709999999999998</v>
      </c>
      <c r="N325" s="71">
        <v>4.8310000000000004</v>
      </c>
      <c r="O325" s="71">
        <v>4.9240000000000004</v>
      </c>
      <c r="P325" s="68">
        <v>4618607.2300000004</v>
      </c>
      <c r="Q325" s="71">
        <v>25.738</v>
      </c>
      <c r="R325" s="68">
        <v>103490.58</v>
      </c>
      <c r="S325" s="71">
        <v>27.545000000000002</v>
      </c>
      <c r="T325" s="70">
        <v>44.628</v>
      </c>
      <c r="U325" s="72">
        <v>-0.64200000000000002</v>
      </c>
      <c r="V325" s="71">
        <v>26.044</v>
      </c>
      <c r="W325" s="71">
        <v>2.887</v>
      </c>
      <c r="X325" s="71">
        <v>4.6020000000000003</v>
      </c>
      <c r="Y325" s="71">
        <v>4.5369999999999999</v>
      </c>
    </row>
    <row r="326" spans="1:25" x14ac:dyDescent="0.35">
      <c r="A326" s="76" t="str">
        <f t="shared" si="4"/>
        <v>USACM EastCIDERCAN12PK</v>
      </c>
      <c r="B326" s="4" t="s">
        <v>46</v>
      </c>
      <c r="C326" s="4" t="s">
        <v>12</v>
      </c>
      <c r="D326" s="4" t="s">
        <v>20</v>
      </c>
      <c r="E326" s="4" t="s">
        <v>23</v>
      </c>
      <c r="F326" s="68">
        <v>1669781.5490000001</v>
      </c>
      <c r="G326" s="69">
        <v>-26.75</v>
      </c>
      <c r="H326" s="68">
        <v>48795.64</v>
      </c>
      <c r="I326" s="69">
        <v>-29.004000000000001</v>
      </c>
      <c r="J326" s="70">
        <v>34.22</v>
      </c>
      <c r="K326" s="70">
        <v>1.0529999999999999</v>
      </c>
      <c r="L326" s="71">
        <v>26.15</v>
      </c>
      <c r="M326" s="69">
        <v>-12.298999999999999</v>
      </c>
      <c r="N326" s="71">
        <v>5.8570000000000002</v>
      </c>
      <c r="O326" s="71">
        <v>7.5919999999999996</v>
      </c>
      <c r="P326" s="68">
        <v>7198344.0640000002</v>
      </c>
      <c r="Q326" s="71">
        <v>11.416</v>
      </c>
      <c r="R326" s="68">
        <v>211886.50899999999</v>
      </c>
      <c r="S326" s="71">
        <v>7.694</v>
      </c>
      <c r="T326" s="70">
        <v>33.972999999999999</v>
      </c>
      <c r="U326" s="70">
        <v>1.135</v>
      </c>
      <c r="V326" s="71">
        <v>32.899000000000001</v>
      </c>
      <c r="W326" s="71">
        <v>1.6879999999999999</v>
      </c>
      <c r="X326" s="71">
        <v>7.1719999999999997</v>
      </c>
      <c r="Y326" s="71">
        <v>9.2889999999999997</v>
      </c>
    </row>
    <row r="327" spans="1:25" x14ac:dyDescent="0.35">
      <c r="A327" s="76" t="str">
        <f t="shared" si="4"/>
        <v>USACM EastCIDERCAN4PK</v>
      </c>
      <c r="B327" s="4" t="s">
        <v>46</v>
      </c>
      <c r="C327" s="4" t="s">
        <v>12</v>
      </c>
      <c r="D327" s="4" t="s">
        <v>20</v>
      </c>
      <c r="E327" s="4" t="s">
        <v>24</v>
      </c>
      <c r="F327" s="68">
        <v>5766794.1119999997</v>
      </c>
      <c r="G327" s="71">
        <v>31.491</v>
      </c>
      <c r="H327" s="68">
        <v>111242.7</v>
      </c>
      <c r="I327" s="71">
        <v>32.008000000000003</v>
      </c>
      <c r="J327" s="70">
        <v>51.84</v>
      </c>
      <c r="K327" s="72">
        <v>-0.20300000000000001</v>
      </c>
      <c r="L327" s="71">
        <v>28.289000000000001</v>
      </c>
      <c r="M327" s="71">
        <v>1.1579999999999999</v>
      </c>
      <c r="N327" s="71">
        <v>20.227</v>
      </c>
      <c r="O327" s="71">
        <v>17.308</v>
      </c>
      <c r="P327" s="68">
        <v>19859781.559</v>
      </c>
      <c r="Q327" s="71">
        <v>37.326000000000001</v>
      </c>
      <c r="R327" s="68">
        <v>380691.95699999999</v>
      </c>
      <c r="S327" s="71">
        <v>36.439</v>
      </c>
      <c r="T327" s="70">
        <v>52.167999999999999</v>
      </c>
      <c r="U327" s="70">
        <v>0.33700000000000002</v>
      </c>
      <c r="V327" s="71">
        <v>27.405000000000001</v>
      </c>
      <c r="W327" s="71">
        <v>2.34</v>
      </c>
      <c r="X327" s="71">
        <v>19.786999999999999</v>
      </c>
      <c r="Y327" s="71">
        <v>16.689</v>
      </c>
    </row>
    <row r="328" spans="1:25" x14ac:dyDescent="0.35">
      <c r="A328" s="76" t="str">
        <f t="shared" ref="A328:A391" si="5">CONCATENATE(B328,C328,D328,E328)</f>
        <v>USACM EastCIDERCAN1PK</v>
      </c>
      <c r="B328" s="4" t="s">
        <v>46</v>
      </c>
      <c r="C328" s="4" t="s">
        <v>12</v>
      </c>
      <c r="D328" s="4" t="s">
        <v>20</v>
      </c>
      <c r="E328" s="4" t="s">
        <v>25</v>
      </c>
      <c r="F328" s="68">
        <v>2581703.7740000002</v>
      </c>
      <c r="G328" s="71">
        <v>20.777999999999999</v>
      </c>
      <c r="H328" s="68">
        <v>39066.120000000003</v>
      </c>
      <c r="I328" s="71">
        <v>2.4590000000000001</v>
      </c>
      <c r="J328" s="70">
        <v>66.084999999999994</v>
      </c>
      <c r="K328" s="70">
        <v>10.023</v>
      </c>
      <c r="L328" s="71">
        <v>25.128</v>
      </c>
      <c r="M328" s="71">
        <v>2.16</v>
      </c>
      <c r="N328" s="71">
        <v>9.0549999999999997</v>
      </c>
      <c r="O328" s="71">
        <v>6.0780000000000003</v>
      </c>
      <c r="P328" s="68">
        <v>8788422.6160000004</v>
      </c>
      <c r="Q328" s="71">
        <v>12.656000000000001</v>
      </c>
      <c r="R328" s="68">
        <v>147652.10999999999</v>
      </c>
      <c r="S328" s="69">
        <v>-1.792</v>
      </c>
      <c r="T328" s="70">
        <v>59.521000000000001</v>
      </c>
      <c r="U328" s="70">
        <v>7.633</v>
      </c>
      <c r="V328" s="71">
        <v>23.844000000000001</v>
      </c>
      <c r="W328" s="71">
        <v>3.2120000000000002</v>
      </c>
      <c r="X328" s="71">
        <v>8.7560000000000002</v>
      </c>
      <c r="Y328" s="71">
        <v>6.4729999999999999</v>
      </c>
    </row>
    <row r="329" spans="1:25" x14ac:dyDescent="0.35">
      <c r="A329" s="76" t="str">
        <f t="shared" si="5"/>
        <v>USACM EastCIDERBOTTLE6PK</v>
      </c>
      <c r="B329" s="4" t="s">
        <v>46</v>
      </c>
      <c r="C329" s="4" t="s">
        <v>12</v>
      </c>
      <c r="D329" s="4" t="s">
        <v>19</v>
      </c>
      <c r="E329" s="4" t="s">
        <v>22</v>
      </c>
      <c r="F329" s="68">
        <v>10163228.23</v>
      </c>
      <c r="G329" s="71">
        <v>4.1859999999999999</v>
      </c>
      <c r="H329" s="68">
        <v>238407.851</v>
      </c>
      <c r="I329" s="71">
        <v>3.375</v>
      </c>
      <c r="J329" s="70">
        <v>42.63</v>
      </c>
      <c r="K329" s="70">
        <v>0.33200000000000002</v>
      </c>
      <c r="L329" s="71">
        <v>69.438999999999993</v>
      </c>
      <c r="M329" s="71">
        <v>0.39400000000000002</v>
      </c>
      <c r="N329" s="71">
        <v>35.646999999999998</v>
      </c>
      <c r="O329" s="71">
        <v>37.091999999999999</v>
      </c>
      <c r="P329" s="68">
        <v>35989717.397</v>
      </c>
      <c r="Q329" s="69">
        <v>-3.3279999999999998</v>
      </c>
      <c r="R329" s="68">
        <v>845215.91</v>
      </c>
      <c r="S329" s="69">
        <v>-4.4669999999999996</v>
      </c>
      <c r="T329" s="70">
        <v>42.581000000000003</v>
      </c>
      <c r="U329" s="70">
        <v>0.502</v>
      </c>
      <c r="V329" s="71">
        <v>68.647999999999996</v>
      </c>
      <c r="W329" s="71">
        <v>0.80800000000000005</v>
      </c>
      <c r="X329" s="71">
        <v>35.857999999999997</v>
      </c>
      <c r="Y329" s="71">
        <v>37.052</v>
      </c>
    </row>
    <row r="330" spans="1:25" x14ac:dyDescent="0.35">
      <c r="A330" s="76" t="str">
        <f t="shared" si="5"/>
        <v>USACM EastCIDERBOTTLE12PK</v>
      </c>
      <c r="B330" s="4" t="s">
        <v>46</v>
      </c>
      <c r="C330" s="4" t="s">
        <v>12</v>
      </c>
      <c r="D330" s="4" t="s">
        <v>19</v>
      </c>
      <c r="E330" s="4" t="s">
        <v>23</v>
      </c>
      <c r="F330" s="68">
        <v>3192006.824</v>
      </c>
      <c r="G330" s="71">
        <v>17.244</v>
      </c>
      <c r="H330" s="68">
        <v>93422.376999999993</v>
      </c>
      <c r="I330" s="71">
        <v>14.102</v>
      </c>
      <c r="J330" s="70">
        <v>34.167000000000002</v>
      </c>
      <c r="K330" s="70">
        <v>0.91500000000000004</v>
      </c>
      <c r="L330" s="71">
        <v>46.893000000000001</v>
      </c>
      <c r="M330" s="71">
        <v>1.9870000000000001</v>
      </c>
      <c r="N330" s="71">
        <v>11.196</v>
      </c>
      <c r="O330" s="71">
        <v>14.535</v>
      </c>
      <c r="P330" s="68">
        <v>10636434.642999999</v>
      </c>
      <c r="Q330" s="71">
        <v>2.117</v>
      </c>
      <c r="R330" s="68">
        <v>311988.902</v>
      </c>
      <c r="S330" s="69">
        <v>-0.70299999999999996</v>
      </c>
      <c r="T330" s="70">
        <v>34.091999999999999</v>
      </c>
      <c r="U330" s="70">
        <v>0.94099999999999995</v>
      </c>
      <c r="V330" s="71">
        <v>44.758000000000003</v>
      </c>
      <c r="W330" s="69">
        <v>-0.20499999999999999</v>
      </c>
      <c r="X330" s="71">
        <v>10.598000000000001</v>
      </c>
      <c r="Y330" s="71">
        <v>13.677</v>
      </c>
    </row>
    <row r="331" spans="1:25" x14ac:dyDescent="0.35">
      <c r="A331" s="76" t="str">
        <f t="shared" si="5"/>
        <v>USACM EastCIDERBOTTLE4PK</v>
      </c>
      <c r="B331" s="4" t="s">
        <v>46</v>
      </c>
      <c r="C331" s="4" t="s">
        <v>12</v>
      </c>
      <c r="D331" s="4" t="s">
        <v>19</v>
      </c>
      <c r="E331" s="4" t="s">
        <v>24</v>
      </c>
      <c r="F331" s="68">
        <v>100567.064</v>
      </c>
      <c r="G331" s="69">
        <v>-22.934000000000001</v>
      </c>
      <c r="H331" s="68">
        <v>1288.489</v>
      </c>
      <c r="I331" s="69">
        <v>-53.368000000000002</v>
      </c>
      <c r="J331" s="70">
        <v>78.05</v>
      </c>
      <c r="K331" s="70">
        <v>30.823</v>
      </c>
      <c r="L331" s="71">
        <v>4.7839999999999998</v>
      </c>
      <c r="M331" s="69">
        <v>-1.18</v>
      </c>
      <c r="N331" s="71">
        <v>0.35299999999999998</v>
      </c>
      <c r="O331" s="71">
        <v>0.20100000000000001</v>
      </c>
      <c r="P331" s="68">
        <v>378293.38</v>
      </c>
      <c r="Q331" s="69">
        <v>-29.925999999999998</v>
      </c>
      <c r="R331" s="68">
        <v>5768.8090000000002</v>
      </c>
      <c r="S331" s="69">
        <v>-34.991999999999997</v>
      </c>
      <c r="T331" s="70">
        <v>65.575999999999993</v>
      </c>
      <c r="U331" s="70">
        <v>4.7409999999999997</v>
      </c>
      <c r="V331" s="71">
        <v>4.952</v>
      </c>
      <c r="W331" s="69">
        <v>-1.272</v>
      </c>
      <c r="X331" s="71">
        <v>0.377</v>
      </c>
      <c r="Y331" s="71">
        <v>0.253</v>
      </c>
    </row>
    <row r="332" spans="1:25" x14ac:dyDescent="0.35">
      <c r="A332" s="76" t="str">
        <f t="shared" si="5"/>
        <v>USACM EastCIDERBOTTLE1PK</v>
      </c>
      <c r="B332" s="4" t="s">
        <v>46</v>
      </c>
      <c r="C332" s="4" t="s">
        <v>12</v>
      </c>
      <c r="D332" s="4" t="s">
        <v>19</v>
      </c>
      <c r="E332" s="4" t="s">
        <v>25</v>
      </c>
      <c r="F332" s="68">
        <v>1231674.1100000001</v>
      </c>
      <c r="G332" s="69">
        <v>-8.6609999999999996</v>
      </c>
      <c r="H332" s="68">
        <v>22962.921999999999</v>
      </c>
      <c r="I332" s="69">
        <v>-7.4459999999999997</v>
      </c>
      <c r="J332" s="70">
        <v>53.637999999999998</v>
      </c>
      <c r="K332" s="72">
        <v>-0.71299999999999997</v>
      </c>
      <c r="L332" s="71">
        <v>23.016999999999999</v>
      </c>
      <c r="M332" s="71">
        <v>0.69</v>
      </c>
      <c r="N332" s="71">
        <v>4.32</v>
      </c>
      <c r="O332" s="71">
        <v>3.573</v>
      </c>
      <c r="P332" s="68">
        <v>4902114.9979999997</v>
      </c>
      <c r="Q332" s="69">
        <v>-11.117000000000001</v>
      </c>
      <c r="R332" s="68">
        <v>89769.153000000006</v>
      </c>
      <c r="S332" s="69">
        <v>-9.5169999999999995</v>
      </c>
      <c r="T332" s="70">
        <v>54.607999999999997</v>
      </c>
      <c r="U332" s="72">
        <v>-0.98299999999999998</v>
      </c>
      <c r="V332" s="71">
        <v>23.690999999999999</v>
      </c>
      <c r="W332" s="71">
        <v>0.85799999999999998</v>
      </c>
      <c r="X332" s="71">
        <v>4.8840000000000003</v>
      </c>
      <c r="Y332" s="71">
        <v>3.9350000000000001</v>
      </c>
    </row>
    <row r="333" spans="1:25" x14ac:dyDescent="0.35">
      <c r="A333" s="76" t="str">
        <f t="shared" si="5"/>
        <v>USACM EastCider Other Pack Size</v>
      </c>
      <c r="B333" s="4" t="s">
        <v>46</v>
      </c>
      <c r="C333" s="4"/>
      <c r="D333" s="4"/>
      <c r="E333" s="4" t="s">
        <v>26</v>
      </c>
      <c r="F333" s="68">
        <v>2425221.1549999998</v>
      </c>
      <c r="G333" s="71">
        <v>43.637999999999998</v>
      </c>
      <c r="H333" s="68">
        <v>55902.315999999999</v>
      </c>
      <c r="I333" s="71">
        <v>41.13</v>
      </c>
      <c r="J333" s="70">
        <v>43.383000000000003</v>
      </c>
      <c r="K333" s="70">
        <v>0.75700000000000001</v>
      </c>
      <c r="L333" s="71">
        <v>16.483000000000001</v>
      </c>
      <c r="M333" s="71">
        <v>2.181</v>
      </c>
      <c r="N333" s="71">
        <v>8.5060000000000002</v>
      </c>
      <c r="O333" s="71">
        <v>8.6980000000000004</v>
      </c>
      <c r="P333" s="68">
        <v>7989680.7379999999</v>
      </c>
      <c r="Q333" s="71">
        <v>59.082000000000001</v>
      </c>
      <c r="R333" s="68">
        <v>184662.677</v>
      </c>
      <c r="S333" s="71">
        <v>57.045000000000002</v>
      </c>
      <c r="T333" s="70">
        <v>43.265999999999998</v>
      </c>
      <c r="U333" s="70">
        <v>0.55400000000000005</v>
      </c>
      <c r="V333" s="71">
        <v>14.992000000000001</v>
      </c>
      <c r="W333" s="71">
        <v>2.0470000000000002</v>
      </c>
      <c r="X333" s="71">
        <v>7.9610000000000003</v>
      </c>
      <c r="Y333" s="71">
        <v>8.0950000000000006</v>
      </c>
    </row>
    <row r="334" spans="1:25" x14ac:dyDescent="0.35">
      <c r="A334" s="76" t="str">
        <f t="shared" si="5"/>
        <v>USACM EastCider 12 Fluid Oz</v>
      </c>
      <c r="B334" s="4" t="s">
        <v>46</v>
      </c>
      <c r="C334" s="4"/>
      <c r="D334" s="4"/>
      <c r="E334" s="4" t="s">
        <v>27</v>
      </c>
      <c r="F334" s="68">
        <v>21868647.215</v>
      </c>
      <c r="G334" s="71">
        <v>6.9989999999999997</v>
      </c>
      <c r="H334" s="68">
        <v>507279.734</v>
      </c>
      <c r="I334" s="71">
        <v>4.298</v>
      </c>
      <c r="J334" s="70">
        <v>43.11</v>
      </c>
      <c r="K334" s="70">
        <v>1.089</v>
      </c>
      <c r="L334" s="71">
        <v>73.564999999999998</v>
      </c>
      <c r="M334" s="71">
        <v>0.40699999999999997</v>
      </c>
      <c r="N334" s="71">
        <v>76.703000000000003</v>
      </c>
      <c r="O334" s="71">
        <v>78.924000000000007</v>
      </c>
      <c r="P334" s="68">
        <v>77198983.239999995</v>
      </c>
      <c r="Q334" s="71">
        <v>5.4260000000000002</v>
      </c>
      <c r="R334" s="68">
        <v>1799158.03</v>
      </c>
      <c r="S334" s="71">
        <v>2.9489999999999998</v>
      </c>
      <c r="T334" s="70">
        <v>42.908000000000001</v>
      </c>
      <c r="U334" s="70">
        <v>1.008</v>
      </c>
      <c r="V334" s="71">
        <v>72.897999999999996</v>
      </c>
      <c r="W334" s="71">
        <v>0.75600000000000001</v>
      </c>
      <c r="X334" s="71">
        <v>76.917000000000002</v>
      </c>
      <c r="Y334" s="71">
        <v>78.870999999999995</v>
      </c>
    </row>
    <row r="335" spans="1:25" x14ac:dyDescent="0.35">
      <c r="A335" s="76" t="str">
        <f t="shared" si="5"/>
        <v>USACM EastCider 16 Fluid Oz</v>
      </c>
      <c r="B335" s="4" t="s">
        <v>46</v>
      </c>
      <c r="C335" s="4"/>
      <c r="D335" s="4"/>
      <c r="E335" s="4" t="s">
        <v>28</v>
      </c>
      <c r="F335" s="68">
        <v>4986763.6560000004</v>
      </c>
      <c r="G335" s="71">
        <v>33.21</v>
      </c>
      <c r="H335" s="68">
        <v>101947.014</v>
      </c>
      <c r="I335" s="71">
        <v>26.138000000000002</v>
      </c>
      <c r="J335" s="70">
        <v>48.914999999999999</v>
      </c>
      <c r="K335" s="70">
        <v>2.597</v>
      </c>
      <c r="L335" s="71">
        <v>25.248000000000001</v>
      </c>
      <c r="M335" s="71">
        <v>0.41199999999999998</v>
      </c>
      <c r="N335" s="71">
        <v>17.491</v>
      </c>
      <c r="O335" s="71">
        <v>15.861000000000001</v>
      </c>
      <c r="P335" s="68">
        <v>16980527.342999998</v>
      </c>
      <c r="Q335" s="71">
        <v>31.03</v>
      </c>
      <c r="R335" s="68">
        <v>354568.99599999998</v>
      </c>
      <c r="S335" s="71">
        <v>25.431999999999999</v>
      </c>
      <c r="T335" s="70">
        <v>47.890999999999998</v>
      </c>
      <c r="U335" s="70">
        <v>2.0459999999999998</v>
      </c>
      <c r="V335" s="71">
        <v>24.8</v>
      </c>
      <c r="W335" s="71">
        <v>2.347</v>
      </c>
      <c r="X335" s="71">
        <v>16.919</v>
      </c>
      <c r="Y335" s="71">
        <v>15.544</v>
      </c>
    </row>
    <row r="336" spans="1:25" x14ac:dyDescent="0.35">
      <c r="A336" s="76" t="str">
        <f t="shared" si="5"/>
        <v>USACM EastCider 22 Fluid Oz</v>
      </c>
      <c r="B336" s="4" t="s">
        <v>46</v>
      </c>
      <c r="C336" s="4"/>
      <c r="D336" s="4"/>
      <c r="E336" s="4" t="s">
        <v>29</v>
      </c>
      <c r="F336" s="68">
        <v>148861.06200000001</v>
      </c>
      <c r="G336" s="69">
        <v>-13.912000000000001</v>
      </c>
      <c r="H336" s="68">
        <v>1695.442</v>
      </c>
      <c r="I336" s="69">
        <v>-12.858000000000001</v>
      </c>
      <c r="J336" s="70">
        <v>87.801000000000002</v>
      </c>
      <c r="K336" s="72">
        <v>-1.0740000000000001</v>
      </c>
      <c r="L336" s="71">
        <v>4.8559999999999999</v>
      </c>
      <c r="M336" s="69">
        <v>-2.4630000000000001</v>
      </c>
      <c r="N336" s="71">
        <v>0.52200000000000002</v>
      </c>
      <c r="O336" s="71">
        <v>0.26400000000000001</v>
      </c>
      <c r="P336" s="68">
        <v>654682.56200000003</v>
      </c>
      <c r="Q336" s="69">
        <v>-23.436</v>
      </c>
      <c r="R336" s="68">
        <v>7552.223</v>
      </c>
      <c r="S336" s="69">
        <v>-21.600999999999999</v>
      </c>
      <c r="T336" s="70">
        <v>86.686999999999998</v>
      </c>
      <c r="U336" s="72">
        <v>-2.0779999999999998</v>
      </c>
      <c r="V336" s="71">
        <v>5.8570000000000002</v>
      </c>
      <c r="W336" s="69">
        <v>-2.4590000000000001</v>
      </c>
      <c r="X336" s="71">
        <v>0.65200000000000002</v>
      </c>
      <c r="Y336" s="71">
        <v>0.33100000000000002</v>
      </c>
    </row>
    <row r="337" spans="1:25" x14ac:dyDescent="0.35">
      <c r="A337" s="76" t="str">
        <f t="shared" si="5"/>
        <v>USACM EastCider 25.35 Fluid Oz (750 mL)</v>
      </c>
      <c r="B337" s="4" t="s">
        <v>46</v>
      </c>
      <c r="C337" s="4"/>
      <c r="D337" s="4"/>
      <c r="E337" s="4" t="s">
        <v>30</v>
      </c>
      <c r="F337" s="68">
        <v>206128.64499999999</v>
      </c>
      <c r="G337" s="69">
        <v>-24.062999999999999</v>
      </c>
      <c r="H337" s="68">
        <v>4517.6970000000001</v>
      </c>
      <c r="I337" s="69">
        <v>-29.419</v>
      </c>
      <c r="J337" s="70">
        <v>45.627000000000002</v>
      </c>
      <c r="K337" s="70">
        <v>3.2189999999999999</v>
      </c>
      <c r="L337" s="71">
        <v>8.6020000000000003</v>
      </c>
      <c r="M337" s="69">
        <v>-0.69599999999999995</v>
      </c>
      <c r="N337" s="71">
        <v>0.72299999999999998</v>
      </c>
      <c r="O337" s="71">
        <v>0.70299999999999996</v>
      </c>
      <c r="P337" s="68">
        <v>1134312.8899999999</v>
      </c>
      <c r="Q337" s="69">
        <v>-8.2479999999999993</v>
      </c>
      <c r="R337" s="68">
        <v>26902.046999999999</v>
      </c>
      <c r="S337" s="69">
        <v>-9.3729999999999993</v>
      </c>
      <c r="T337" s="70">
        <v>42.164999999999999</v>
      </c>
      <c r="U337" s="70">
        <v>0.51800000000000002</v>
      </c>
      <c r="V337" s="71">
        <v>9.3109999999999999</v>
      </c>
      <c r="W337" s="69">
        <v>-0.30099999999999999</v>
      </c>
      <c r="X337" s="71">
        <v>1.1299999999999999</v>
      </c>
      <c r="Y337" s="71">
        <v>1.179</v>
      </c>
    </row>
    <row r="338" spans="1:25" x14ac:dyDescent="0.35">
      <c r="A338" s="76" t="str">
        <f t="shared" si="5"/>
        <v>USACM EastCider All Other Fluid Oz</v>
      </c>
      <c r="B338" s="4" t="s">
        <v>46</v>
      </c>
      <c r="C338" s="4"/>
      <c r="D338" s="4"/>
      <c r="E338" s="4" t="s">
        <v>31</v>
      </c>
      <c r="F338" s="68">
        <v>1022413.5</v>
      </c>
      <c r="G338" s="71">
        <v>39.408000000000001</v>
      </c>
      <c r="H338" s="68">
        <v>22890.246999999999</v>
      </c>
      <c r="I338" s="71">
        <v>40.076999999999998</v>
      </c>
      <c r="J338" s="70">
        <v>44.665999999999997</v>
      </c>
      <c r="K338" s="72">
        <v>-0.214</v>
      </c>
      <c r="L338" s="71">
        <v>17.391999999999999</v>
      </c>
      <c r="M338" s="71">
        <v>2.4159999999999999</v>
      </c>
      <c r="N338" s="71">
        <v>3.5859999999999999</v>
      </c>
      <c r="O338" s="71">
        <v>3.5609999999999999</v>
      </c>
      <c r="P338" s="68">
        <v>3562437.23</v>
      </c>
      <c r="Q338" s="71">
        <v>57.822000000000003</v>
      </c>
      <c r="R338" s="68">
        <v>78347.966</v>
      </c>
      <c r="S338" s="71">
        <v>57.656999999999996</v>
      </c>
      <c r="T338" s="70">
        <v>45.469000000000001</v>
      </c>
      <c r="U338" s="70">
        <v>4.7E-2</v>
      </c>
      <c r="V338" s="71">
        <v>15.965</v>
      </c>
      <c r="W338" s="71">
        <v>2.41</v>
      </c>
      <c r="X338" s="71">
        <v>3.5489999999999999</v>
      </c>
      <c r="Y338" s="71">
        <v>3.4350000000000001</v>
      </c>
    </row>
    <row r="339" spans="1:25" x14ac:dyDescent="0.35">
      <c r="A339" s="76" t="str">
        <f t="shared" si="5"/>
        <v>USACM EastCider Apple Flavor</v>
      </c>
      <c r="B339" s="4" t="s">
        <v>46</v>
      </c>
      <c r="C339" s="4"/>
      <c r="D339" s="4"/>
      <c r="E339" s="4" t="s">
        <v>32</v>
      </c>
      <c r="F339" s="68">
        <v>19541113.879999999</v>
      </c>
      <c r="G339" s="71">
        <v>16.338999999999999</v>
      </c>
      <c r="H339" s="68">
        <v>446468.30499999999</v>
      </c>
      <c r="I339" s="71">
        <v>13.362</v>
      </c>
      <c r="J339" s="70">
        <v>43.768000000000001</v>
      </c>
      <c r="K339" s="70">
        <v>1.1200000000000001</v>
      </c>
      <c r="L339" s="71">
        <v>72.653000000000006</v>
      </c>
      <c r="M339" s="71">
        <v>1.2410000000000001</v>
      </c>
      <c r="N339" s="71">
        <v>68.539000000000001</v>
      </c>
      <c r="O339" s="71">
        <v>69.462999999999994</v>
      </c>
      <c r="P339" s="68">
        <v>69424684.131999999</v>
      </c>
      <c r="Q339" s="71">
        <v>14.885999999999999</v>
      </c>
      <c r="R339" s="68">
        <v>1594120.362</v>
      </c>
      <c r="S339" s="71">
        <v>11.878</v>
      </c>
      <c r="T339" s="70">
        <v>43.55</v>
      </c>
      <c r="U339" s="70">
        <v>1.1399999999999999</v>
      </c>
      <c r="V339" s="71">
        <v>72.317999999999998</v>
      </c>
      <c r="W339" s="71">
        <v>1.4390000000000001</v>
      </c>
      <c r="X339" s="71">
        <v>69.171000000000006</v>
      </c>
      <c r="Y339" s="71">
        <v>69.882999999999996</v>
      </c>
    </row>
    <row r="340" spans="1:25" x14ac:dyDescent="0.35">
      <c r="A340" s="76" t="str">
        <f t="shared" si="5"/>
        <v>USACM EastCider Pear Flavor</v>
      </c>
      <c r="B340" s="4" t="s">
        <v>46</v>
      </c>
      <c r="C340" s="4"/>
      <c r="D340" s="4"/>
      <c r="E340" s="4" t="s">
        <v>33</v>
      </c>
      <c r="F340" s="68">
        <v>319470.56900000002</v>
      </c>
      <c r="G340" s="69">
        <v>-6.9829999999999997</v>
      </c>
      <c r="H340" s="68">
        <v>6951.7809999999999</v>
      </c>
      <c r="I340" s="69">
        <v>-9.0220000000000002</v>
      </c>
      <c r="J340" s="70">
        <v>45.954999999999998</v>
      </c>
      <c r="K340" s="70">
        <v>1.0069999999999999</v>
      </c>
      <c r="L340" s="71">
        <v>12.359</v>
      </c>
      <c r="M340" s="69">
        <v>-2.5979999999999999</v>
      </c>
      <c r="N340" s="71">
        <v>1.121</v>
      </c>
      <c r="O340" s="71">
        <v>1.0820000000000001</v>
      </c>
      <c r="P340" s="68">
        <v>1161568.807</v>
      </c>
      <c r="Q340" s="69">
        <v>-33.131999999999998</v>
      </c>
      <c r="R340" s="68">
        <v>25204.757000000001</v>
      </c>
      <c r="S340" s="69">
        <v>-37.024000000000001</v>
      </c>
      <c r="T340" s="70">
        <v>46.085000000000001</v>
      </c>
      <c r="U340" s="70">
        <v>2.6819999999999999</v>
      </c>
      <c r="V340" s="71">
        <v>12.864000000000001</v>
      </c>
      <c r="W340" s="69">
        <v>-4.423</v>
      </c>
      <c r="X340" s="71">
        <v>1.157</v>
      </c>
      <c r="Y340" s="71">
        <v>1.105</v>
      </c>
    </row>
    <row r="341" spans="1:25" x14ac:dyDescent="0.35">
      <c r="A341" s="76" t="str">
        <f t="shared" si="5"/>
        <v>USACM EastCider Pineapple Flavor</v>
      </c>
      <c r="B341" s="4" t="s">
        <v>46</v>
      </c>
      <c r="C341" s="4"/>
      <c r="D341" s="4"/>
      <c r="E341" s="4" t="s">
        <v>116</v>
      </c>
      <c r="F341" s="68">
        <v>943793.26500000001</v>
      </c>
      <c r="G341" s="71">
        <v>50.274999999999999</v>
      </c>
      <c r="H341" s="68">
        <v>21376.797999999999</v>
      </c>
      <c r="I341" s="71">
        <v>53.325000000000003</v>
      </c>
      <c r="J341" s="70">
        <v>44.15</v>
      </c>
      <c r="K341" s="72">
        <v>-0.89600000000000002</v>
      </c>
      <c r="L341" s="71">
        <v>15.75</v>
      </c>
      <c r="M341" s="71">
        <v>3.3580000000000001</v>
      </c>
      <c r="N341" s="71">
        <v>3.31</v>
      </c>
      <c r="O341" s="71">
        <v>3.3260000000000001</v>
      </c>
      <c r="P341" s="68">
        <v>2529821.6260000002</v>
      </c>
      <c r="Q341" s="71">
        <v>62.610999999999997</v>
      </c>
      <c r="R341" s="68">
        <v>56812.934999999998</v>
      </c>
      <c r="S341" s="71">
        <v>64.239999999999995</v>
      </c>
      <c r="T341" s="70">
        <v>44.529000000000003</v>
      </c>
      <c r="U341" s="72">
        <v>-0.44600000000000001</v>
      </c>
      <c r="V341" s="71">
        <v>11.91</v>
      </c>
      <c r="W341" s="71">
        <v>2.5550000000000002</v>
      </c>
      <c r="X341" s="71">
        <v>2.5209999999999999</v>
      </c>
      <c r="Y341" s="71">
        <v>2.4910000000000001</v>
      </c>
    </row>
    <row r="342" spans="1:25" x14ac:dyDescent="0.35">
      <c r="A342" s="76" t="str">
        <f t="shared" si="5"/>
        <v>USACM EastCider Rose Flavor</v>
      </c>
      <c r="B342" s="4" t="s">
        <v>46</v>
      </c>
      <c r="C342" s="4"/>
      <c r="D342" s="4"/>
      <c r="E342" s="4" t="s">
        <v>117</v>
      </c>
      <c r="F342" s="68">
        <v>2483887.202</v>
      </c>
      <c r="G342" s="69">
        <v>-24.597000000000001</v>
      </c>
      <c r="H342" s="68">
        <v>54834.927000000003</v>
      </c>
      <c r="I342" s="69">
        <v>-29.224</v>
      </c>
      <c r="J342" s="70">
        <v>45.298000000000002</v>
      </c>
      <c r="K342" s="70">
        <v>2.78</v>
      </c>
      <c r="L342" s="71">
        <v>51.521999999999998</v>
      </c>
      <c r="M342" s="69">
        <v>-8.1859999999999999</v>
      </c>
      <c r="N342" s="71">
        <v>8.7119999999999997</v>
      </c>
      <c r="O342" s="71">
        <v>8.5310000000000006</v>
      </c>
      <c r="P342" s="68">
        <v>9120935.25</v>
      </c>
      <c r="Q342" s="69">
        <v>-23.594000000000001</v>
      </c>
      <c r="R342" s="68">
        <v>207859.54300000001</v>
      </c>
      <c r="S342" s="69">
        <v>-26.564</v>
      </c>
      <c r="T342" s="70">
        <v>43.88</v>
      </c>
      <c r="U342" s="70">
        <v>1.706</v>
      </c>
      <c r="V342" s="71">
        <v>52.761000000000003</v>
      </c>
      <c r="W342" s="69">
        <v>-3.5910000000000002</v>
      </c>
      <c r="X342" s="71">
        <v>9.0879999999999992</v>
      </c>
      <c r="Y342" s="71">
        <v>9.1120000000000001</v>
      </c>
    </row>
    <row r="343" spans="1:25" x14ac:dyDescent="0.35">
      <c r="A343" s="76" t="str">
        <f t="shared" si="5"/>
        <v>USACM EastCider Cherry Flavor</v>
      </c>
      <c r="B343" s="4" t="s">
        <v>46</v>
      </c>
      <c r="C343" s="4"/>
      <c r="D343" s="4"/>
      <c r="E343" s="4" t="s">
        <v>118</v>
      </c>
      <c r="F343" s="68">
        <v>286551.30200000003</v>
      </c>
      <c r="G343" s="71">
        <v>25.567</v>
      </c>
      <c r="H343" s="68">
        <v>6488.4070000000002</v>
      </c>
      <c r="I343" s="71">
        <v>25.375</v>
      </c>
      <c r="J343" s="70">
        <v>44.164000000000001</v>
      </c>
      <c r="K343" s="70">
        <v>6.8000000000000005E-2</v>
      </c>
      <c r="L343" s="71">
        <v>10.09</v>
      </c>
      <c r="M343" s="69">
        <v>-0.35899999999999999</v>
      </c>
      <c r="N343" s="71">
        <v>1.0049999999999999</v>
      </c>
      <c r="O343" s="71">
        <v>1.01</v>
      </c>
      <c r="P343" s="68">
        <v>966074.64099999995</v>
      </c>
      <c r="Q343" s="71">
        <v>27.317</v>
      </c>
      <c r="R343" s="68">
        <v>21873.505000000001</v>
      </c>
      <c r="S343" s="71">
        <v>25.609000000000002</v>
      </c>
      <c r="T343" s="70">
        <v>44.165999999999997</v>
      </c>
      <c r="U343" s="70">
        <v>0.59199999999999997</v>
      </c>
      <c r="V343" s="71">
        <v>10.063000000000001</v>
      </c>
      <c r="W343" s="69">
        <v>-0.376</v>
      </c>
      <c r="X343" s="71">
        <v>0.96299999999999997</v>
      </c>
      <c r="Y343" s="71">
        <v>0.95899999999999996</v>
      </c>
    </row>
    <row r="344" spans="1:25" x14ac:dyDescent="0.35">
      <c r="A344" s="76" t="str">
        <f t="shared" si="5"/>
        <v>USACM EastCider - Hopped</v>
      </c>
      <c r="B344" s="4" t="s">
        <v>46</v>
      </c>
      <c r="C344" s="4"/>
      <c r="D344" s="4"/>
      <c r="E344" s="4" t="s">
        <v>120</v>
      </c>
      <c r="F344" s="68">
        <v>652396.60100000002</v>
      </c>
      <c r="G344" s="71">
        <v>35.219000000000001</v>
      </c>
      <c r="H344" s="68">
        <v>4013.895</v>
      </c>
      <c r="I344" s="71">
        <v>75.950999999999993</v>
      </c>
      <c r="J344" s="70">
        <v>162.535</v>
      </c>
      <c r="K344" s="72">
        <v>-48.96</v>
      </c>
      <c r="L344" s="71">
        <v>12.868</v>
      </c>
      <c r="M344" s="71">
        <v>3.722</v>
      </c>
      <c r="N344" s="71">
        <v>2.2879999999999998</v>
      </c>
      <c r="O344" s="71">
        <v>0.625</v>
      </c>
      <c r="P344" s="68">
        <v>2058071.2579999999</v>
      </c>
      <c r="Q344" s="71">
        <v>25.827000000000002</v>
      </c>
      <c r="R344" s="68">
        <v>11233.271000000001</v>
      </c>
      <c r="S344" s="71">
        <v>44.923000000000002</v>
      </c>
      <c r="T344" s="70">
        <v>183.21199999999999</v>
      </c>
      <c r="U344" s="72">
        <v>-27.805</v>
      </c>
      <c r="V344" s="71">
        <v>10.295999999999999</v>
      </c>
      <c r="W344" s="71">
        <v>2.8820000000000001</v>
      </c>
      <c r="X344" s="71">
        <v>2.0510000000000002</v>
      </c>
      <c r="Y344" s="71">
        <v>0.49199999999999999</v>
      </c>
    </row>
    <row r="345" spans="1:25" x14ac:dyDescent="0.35">
      <c r="A345" s="76" t="str">
        <f t="shared" si="5"/>
        <v xml:space="preserve">USACM EastCider - Botanical </v>
      </c>
      <c r="B345" s="4" t="s">
        <v>46</v>
      </c>
      <c r="C345" s="4"/>
      <c r="D345" s="4"/>
      <c r="E345" s="4" t="s">
        <v>206</v>
      </c>
      <c r="F345" s="68">
        <v>94751.789000000004</v>
      </c>
      <c r="G345" s="71">
        <v>31.219000000000001</v>
      </c>
      <c r="H345" s="68">
        <v>1529.6189999999999</v>
      </c>
      <c r="I345" s="71">
        <v>20.695</v>
      </c>
      <c r="J345" s="70">
        <v>61.945</v>
      </c>
      <c r="K345" s="70">
        <v>4.968</v>
      </c>
      <c r="L345" s="71">
        <v>4.7460000000000004</v>
      </c>
      <c r="M345" s="71">
        <v>0.32100000000000001</v>
      </c>
      <c r="N345" s="71">
        <v>0.33200000000000002</v>
      </c>
      <c r="O345" s="71">
        <v>0.23799999999999999</v>
      </c>
      <c r="P345" s="68">
        <v>403843.272</v>
      </c>
      <c r="Q345" s="71">
        <v>21.52</v>
      </c>
      <c r="R345" s="68">
        <v>6558.8019999999997</v>
      </c>
      <c r="S345" s="71">
        <v>10.101000000000001</v>
      </c>
      <c r="T345" s="70">
        <v>61.573</v>
      </c>
      <c r="U345" s="70">
        <v>5.7859999999999996</v>
      </c>
      <c r="V345" s="71">
        <v>4.367</v>
      </c>
      <c r="W345" s="69">
        <v>-0.30099999999999999</v>
      </c>
      <c r="X345" s="71">
        <v>0.40200000000000002</v>
      </c>
      <c r="Y345" s="71">
        <v>0.28799999999999998</v>
      </c>
    </row>
    <row r="346" spans="1:25" x14ac:dyDescent="0.35">
      <c r="A346" s="76" t="str">
        <f t="shared" si="5"/>
        <v>USACM EastCider - Spiced and Blends</v>
      </c>
      <c r="B346" s="4" t="s">
        <v>46</v>
      </c>
      <c r="C346" s="4"/>
      <c r="D346" s="4"/>
      <c r="E346" s="4" t="s">
        <v>121</v>
      </c>
      <c r="F346" s="68">
        <v>650948.25600000005</v>
      </c>
      <c r="G346" s="71">
        <v>46.576000000000001</v>
      </c>
      <c r="H346" s="68">
        <v>13532.884</v>
      </c>
      <c r="I346" s="71">
        <v>55.654000000000003</v>
      </c>
      <c r="J346" s="70">
        <v>48.100999999999999</v>
      </c>
      <c r="K346" s="72">
        <v>-2.9790000000000001</v>
      </c>
      <c r="L346" s="71">
        <v>17.466999999999999</v>
      </c>
      <c r="M346" s="71">
        <v>4.5270000000000001</v>
      </c>
      <c r="N346" s="71">
        <v>2.2829999999999999</v>
      </c>
      <c r="O346" s="71">
        <v>2.1059999999999999</v>
      </c>
      <c r="P346" s="68">
        <v>2171307.8259999999</v>
      </c>
      <c r="Q346" s="71">
        <v>30.234999999999999</v>
      </c>
      <c r="R346" s="68">
        <v>44103.495999999999</v>
      </c>
      <c r="S346" s="71">
        <v>35.536999999999999</v>
      </c>
      <c r="T346" s="70">
        <v>49.231999999999999</v>
      </c>
      <c r="U346" s="72">
        <v>-2.004</v>
      </c>
      <c r="V346" s="71">
        <v>15.978</v>
      </c>
      <c r="W346" s="71">
        <v>3.6259999999999999</v>
      </c>
      <c r="X346" s="71">
        <v>2.1629999999999998</v>
      </c>
      <c r="Y346" s="71">
        <v>1.9330000000000001</v>
      </c>
    </row>
    <row r="347" spans="1:25" x14ac:dyDescent="0.35">
      <c r="A347" s="76" t="str">
        <f t="shared" si="5"/>
        <v>USACM EastCider - Berry/Berry Fruit Blends</v>
      </c>
      <c r="B347" s="4" t="s">
        <v>46</v>
      </c>
      <c r="C347" s="4"/>
      <c r="D347" s="4"/>
      <c r="E347" s="4" t="s">
        <v>122</v>
      </c>
      <c r="F347" s="68">
        <v>286551.30200000003</v>
      </c>
      <c r="G347" s="71">
        <v>25.567</v>
      </c>
      <c r="H347" s="68">
        <v>6488.4070000000002</v>
      </c>
      <c r="I347" s="71">
        <v>25.375</v>
      </c>
      <c r="J347" s="70">
        <v>44.164000000000001</v>
      </c>
      <c r="K347" s="70">
        <v>6.8000000000000005E-2</v>
      </c>
      <c r="L347" s="71">
        <v>10.09</v>
      </c>
      <c r="M347" s="69">
        <v>-0.35899999999999999</v>
      </c>
      <c r="N347" s="71">
        <v>1.0049999999999999</v>
      </c>
      <c r="O347" s="71">
        <v>1.01</v>
      </c>
      <c r="P347" s="68">
        <v>966074.64099999995</v>
      </c>
      <c r="Q347" s="71">
        <v>27.245999999999999</v>
      </c>
      <c r="R347" s="68">
        <v>21873.505000000001</v>
      </c>
      <c r="S347" s="71">
        <v>25.587</v>
      </c>
      <c r="T347" s="70">
        <v>44.165999999999997</v>
      </c>
      <c r="U347" s="70">
        <v>0.57499999999999996</v>
      </c>
      <c r="V347" s="71">
        <v>10.063000000000001</v>
      </c>
      <c r="W347" s="69">
        <v>-0.38100000000000001</v>
      </c>
      <c r="X347" s="71">
        <v>0.96299999999999997</v>
      </c>
      <c r="Y347" s="71">
        <v>0.95899999999999996</v>
      </c>
    </row>
    <row r="348" spans="1:25" x14ac:dyDescent="0.35">
      <c r="A348" s="76" t="str">
        <f t="shared" si="5"/>
        <v>USACM EastCider Sours</v>
      </c>
      <c r="B348" s="4" t="s">
        <v>46</v>
      </c>
      <c r="C348" s="4"/>
      <c r="D348" s="4"/>
      <c r="E348" s="4" t="s">
        <v>123</v>
      </c>
      <c r="F348" s="68">
        <v>156733.77600000001</v>
      </c>
      <c r="G348" s="71">
        <v>14.714</v>
      </c>
      <c r="H348" s="68">
        <v>2306.6219999999998</v>
      </c>
      <c r="I348" s="71">
        <v>12.281000000000001</v>
      </c>
      <c r="J348" s="70">
        <v>67.948999999999998</v>
      </c>
      <c r="K348" s="70">
        <v>1.4410000000000001</v>
      </c>
      <c r="L348" s="71">
        <v>5.1479999999999997</v>
      </c>
      <c r="M348" s="71">
        <v>0.66800000000000004</v>
      </c>
      <c r="N348" s="71">
        <v>0.55000000000000004</v>
      </c>
      <c r="O348" s="71">
        <v>0.35899999999999999</v>
      </c>
      <c r="P348" s="68">
        <v>573361.01500000001</v>
      </c>
      <c r="Q348" s="71">
        <v>21.294</v>
      </c>
      <c r="R348" s="68">
        <v>8384.1319999999996</v>
      </c>
      <c r="S348" s="71">
        <v>19.175000000000001</v>
      </c>
      <c r="T348" s="70">
        <v>68.385999999999996</v>
      </c>
      <c r="U348" s="70">
        <v>1.194</v>
      </c>
      <c r="V348" s="71">
        <v>4.782</v>
      </c>
      <c r="W348" s="71">
        <v>0.97199999999999998</v>
      </c>
      <c r="X348" s="71">
        <v>0.57099999999999995</v>
      </c>
      <c r="Y348" s="71">
        <v>0.36799999999999999</v>
      </c>
    </row>
    <row r="349" spans="1:25" x14ac:dyDescent="0.35">
      <c r="A349" s="76" t="str">
        <f t="shared" si="5"/>
        <v xml:space="preserve">USACM EastCider All Other Flavor </v>
      </c>
      <c r="B349" s="4" t="s">
        <v>46</v>
      </c>
      <c r="C349" s="4"/>
      <c r="D349" s="4"/>
      <c r="E349" s="4" t="s">
        <v>207</v>
      </c>
      <c r="F349" s="68">
        <v>3013855.8169999998</v>
      </c>
      <c r="G349" s="71">
        <v>10.590999999999999</v>
      </c>
      <c r="H349" s="68">
        <v>76758.019</v>
      </c>
      <c r="I349" s="71">
        <v>5.3220000000000001</v>
      </c>
      <c r="J349" s="70">
        <v>39.264000000000003</v>
      </c>
      <c r="K349" s="70">
        <v>1.871</v>
      </c>
      <c r="L349" s="71">
        <v>43.935000000000002</v>
      </c>
      <c r="M349" s="69">
        <v>-2.1920000000000002</v>
      </c>
      <c r="N349" s="71">
        <v>10.571</v>
      </c>
      <c r="O349" s="71">
        <v>11.942</v>
      </c>
      <c r="P349" s="68">
        <v>10396347.908</v>
      </c>
      <c r="Q349" s="71">
        <v>20.488</v>
      </c>
      <c r="R349" s="68">
        <v>267425.68</v>
      </c>
      <c r="S349" s="71">
        <v>14.837</v>
      </c>
      <c r="T349" s="70">
        <v>38.875999999999998</v>
      </c>
      <c r="U349" s="70">
        <v>1.8240000000000001</v>
      </c>
      <c r="V349" s="71">
        <v>43.905999999999999</v>
      </c>
      <c r="W349" s="69">
        <v>-4.5999999999999999E-2</v>
      </c>
      <c r="X349" s="71">
        <v>10.358000000000001</v>
      </c>
      <c r="Y349" s="71">
        <v>11.723000000000001</v>
      </c>
    </row>
    <row r="350" spans="1:25" x14ac:dyDescent="0.35">
      <c r="A350" s="76" t="str">
        <f t="shared" si="5"/>
        <v>USACM EastCider Apple Flavor NATIONAL BRANDS</v>
      </c>
      <c r="B350" s="4" t="s">
        <v>46</v>
      </c>
      <c r="C350" s="4"/>
      <c r="D350" s="4"/>
      <c r="E350" s="4" t="s">
        <v>35</v>
      </c>
      <c r="F350" s="68">
        <v>12172211.585999999</v>
      </c>
      <c r="G350" s="71">
        <v>7.5990000000000002</v>
      </c>
      <c r="H350" s="68">
        <v>305937.005</v>
      </c>
      <c r="I350" s="71">
        <v>6.218</v>
      </c>
      <c r="J350" s="70">
        <v>39.786999999999999</v>
      </c>
      <c r="K350" s="70">
        <v>0.51100000000000001</v>
      </c>
      <c r="L350" s="71">
        <v>71.44</v>
      </c>
      <c r="M350" s="71">
        <v>0.65600000000000003</v>
      </c>
      <c r="N350" s="71">
        <v>42.692999999999998</v>
      </c>
      <c r="O350" s="71">
        <v>47.598999999999997</v>
      </c>
      <c r="P350" s="68">
        <v>44301542.413000003</v>
      </c>
      <c r="Q350" s="71">
        <v>6.7569999999999997</v>
      </c>
      <c r="R350" s="68">
        <v>1116768.2709999999</v>
      </c>
      <c r="S350" s="71">
        <v>5.0970000000000004</v>
      </c>
      <c r="T350" s="70">
        <v>39.668999999999997</v>
      </c>
      <c r="U350" s="70">
        <v>0.61599999999999999</v>
      </c>
      <c r="V350" s="71">
        <v>70.724000000000004</v>
      </c>
      <c r="W350" s="71">
        <v>0.98199999999999998</v>
      </c>
      <c r="X350" s="71">
        <v>44.14</v>
      </c>
      <c r="Y350" s="71">
        <v>48.957000000000001</v>
      </c>
    </row>
    <row r="351" spans="1:25" x14ac:dyDescent="0.35">
      <c r="A351" s="76" t="str">
        <f t="shared" si="5"/>
        <v>USACM EastCider Pear Flavor NATIONAL BRANDS</v>
      </c>
      <c r="B351" s="4" t="s">
        <v>46</v>
      </c>
      <c r="C351" s="4"/>
      <c r="D351" s="4"/>
      <c r="E351" s="4" t="s">
        <v>36</v>
      </c>
      <c r="F351" s="68">
        <v>210977.353</v>
      </c>
      <c r="G351" s="69">
        <v>-10.050000000000001</v>
      </c>
      <c r="H351" s="68">
        <v>5140.0140000000001</v>
      </c>
      <c r="I351" s="69">
        <v>-11.236000000000001</v>
      </c>
      <c r="J351" s="70">
        <v>41.045999999999999</v>
      </c>
      <c r="K351" s="70">
        <v>0.54100000000000004</v>
      </c>
      <c r="L351" s="71">
        <v>8.2070000000000007</v>
      </c>
      <c r="M351" s="69">
        <v>-2.552</v>
      </c>
      <c r="N351" s="71">
        <v>0.74</v>
      </c>
      <c r="O351" s="71">
        <v>0.8</v>
      </c>
      <c r="P351" s="68">
        <v>747694.05700000003</v>
      </c>
      <c r="Q351" s="69">
        <v>-43.652999999999999</v>
      </c>
      <c r="R351" s="68">
        <v>18232.030999999999</v>
      </c>
      <c r="S351" s="69">
        <v>-44.893000000000001</v>
      </c>
      <c r="T351" s="70">
        <v>41.01</v>
      </c>
      <c r="U351" s="70">
        <v>0.90300000000000002</v>
      </c>
      <c r="V351" s="71">
        <v>8.9629999999999992</v>
      </c>
      <c r="W351" s="69">
        <v>-4.3730000000000002</v>
      </c>
      <c r="X351" s="71">
        <v>0.745</v>
      </c>
      <c r="Y351" s="71">
        <v>0.79900000000000004</v>
      </c>
    </row>
    <row r="352" spans="1:25" x14ac:dyDescent="0.35">
      <c r="A352" s="76" t="str">
        <f t="shared" si="5"/>
        <v>USACM EastCider Pineapple Flavor NATIONAL BRANDS</v>
      </c>
      <c r="B352" s="4" t="s">
        <v>46</v>
      </c>
      <c r="C352" s="4"/>
      <c r="D352" s="4"/>
      <c r="E352" s="4" t="s">
        <v>124</v>
      </c>
      <c r="F352" s="73"/>
      <c r="G352" s="73"/>
      <c r="H352" s="73"/>
      <c r="I352" s="73"/>
      <c r="J352" s="73"/>
      <c r="K352" s="73"/>
      <c r="L352" s="73"/>
      <c r="M352" s="73"/>
      <c r="N352" s="73"/>
      <c r="O352" s="73"/>
      <c r="P352" s="68"/>
      <c r="Q352" s="69">
        <v>-100</v>
      </c>
      <c r="R352" s="68"/>
      <c r="S352" s="69">
        <v>-100</v>
      </c>
      <c r="T352" s="70"/>
      <c r="U352" s="72">
        <v>-51.96</v>
      </c>
      <c r="V352" s="71"/>
      <c r="W352" s="69">
        <v>-0.01</v>
      </c>
      <c r="X352" s="71"/>
      <c r="Y352" s="71"/>
    </row>
    <row r="353" spans="1:25" x14ac:dyDescent="0.35">
      <c r="A353" s="76" t="str">
        <f t="shared" si="5"/>
        <v>USACM EastCider Rose Flavor NATIONAL BRANDS</v>
      </c>
      <c r="B353" s="4" t="s">
        <v>46</v>
      </c>
      <c r="C353" s="4"/>
      <c r="D353" s="4"/>
      <c r="E353" s="4" t="s">
        <v>125</v>
      </c>
      <c r="F353" s="68">
        <v>2017005.4609999999</v>
      </c>
      <c r="G353" s="69">
        <v>-30.477</v>
      </c>
      <c r="H353" s="68">
        <v>46377.851000000002</v>
      </c>
      <c r="I353" s="69">
        <v>-34.396999999999998</v>
      </c>
      <c r="J353" s="70">
        <v>43.491</v>
      </c>
      <c r="K353" s="70">
        <v>2.452</v>
      </c>
      <c r="L353" s="71">
        <v>48.186999999999998</v>
      </c>
      <c r="M353" s="69">
        <v>-10.78</v>
      </c>
      <c r="N353" s="71">
        <v>7.0750000000000002</v>
      </c>
      <c r="O353" s="71">
        <v>7.2160000000000002</v>
      </c>
      <c r="P353" s="68">
        <v>7643474.2429999998</v>
      </c>
      <c r="Q353" s="69">
        <v>-29.870999999999999</v>
      </c>
      <c r="R353" s="68">
        <v>180938.959</v>
      </c>
      <c r="S353" s="69">
        <v>-31.788</v>
      </c>
      <c r="T353" s="70">
        <v>42.243000000000002</v>
      </c>
      <c r="U353" s="70">
        <v>1.1539999999999999</v>
      </c>
      <c r="V353" s="71">
        <v>50.267000000000003</v>
      </c>
      <c r="W353" s="69">
        <v>-5.5309999999999997</v>
      </c>
      <c r="X353" s="71">
        <v>7.6159999999999997</v>
      </c>
      <c r="Y353" s="71">
        <v>7.9320000000000004</v>
      </c>
    </row>
    <row r="354" spans="1:25" x14ac:dyDescent="0.35">
      <c r="A354" s="76" t="str">
        <f t="shared" si="5"/>
        <v>USACM EastCider Cherry Flavor NATIONAL BRANDS</v>
      </c>
      <c r="B354" s="4" t="s">
        <v>46</v>
      </c>
      <c r="C354" s="4"/>
      <c r="D354" s="4"/>
      <c r="E354" s="4" t="s">
        <v>126</v>
      </c>
      <c r="F354" s="68">
        <v>707.75699999999995</v>
      </c>
      <c r="G354" s="69">
        <v>-96.072000000000003</v>
      </c>
      <c r="H354" s="68">
        <v>15.058999999999999</v>
      </c>
      <c r="I354" s="69">
        <v>-96.603999999999999</v>
      </c>
      <c r="J354" s="70">
        <v>46.999000000000002</v>
      </c>
      <c r="K354" s="70">
        <v>6.3609999999999998</v>
      </c>
      <c r="L354" s="71">
        <v>4.5999999999999999E-2</v>
      </c>
      <c r="M354" s="69">
        <v>-1.2290000000000001</v>
      </c>
      <c r="N354" s="71">
        <v>3.0000000000000001E-3</v>
      </c>
      <c r="O354" s="71">
        <v>2E-3</v>
      </c>
      <c r="P354" s="68">
        <v>11886.285</v>
      </c>
      <c r="Q354" s="69">
        <v>-93.064999999999998</v>
      </c>
      <c r="R354" s="68">
        <v>481.767</v>
      </c>
      <c r="S354" s="69">
        <v>-88.56</v>
      </c>
      <c r="T354" s="70">
        <v>24.672000000000001</v>
      </c>
      <c r="U354" s="72">
        <v>-16.030999999999999</v>
      </c>
      <c r="V354" s="71">
        <v>0.19800000000000001</v>
      </c>
      <c r="W354" s="69">
        <v>-3.9340000000000002</v>
      </c>
      <c r="X354" s="71">
        <v>1.2E-2</v>
      </c>
      <c r="Y354" s="71">
        <v>2.1000000000000001E-2</v>
      </c>
    </row>
    <row r="355" spans="1:25" x14ac:dyDescent="0.35">
      <c r="A355" s="76" t="str">
        <f t="shared" si="5"/>
        <v>USACM EastCider - Hopped NATIONAL BRANDS</v>
      </c>
      <c r="B355" s="4" t="s">
        <v>46</v>
      </c>
      <c r="C355" s="4"/>
      <c r="D355" s="4"/>
      <c r="E355" s="4" t="s">
        <v>127</v>
      </c>
      <c r="F355" s="73"/>
      <c r="G355" s="73"/>
      <c r="H355" s="73"/>
      <c r="I355" s="73"/>
      <c r="J355" s="73"/>
      <c r="K355" s="73"/>
      <c r="L355" s="73"/>
      <c r="M355" s="73"/>
      <c r="N355" s="73"/>
      <c r="O355" s="73"/>
      <c r="P355" s="68"/>
      <c r="Q355" s="69">
        <v>-100</v>
      </c>
      <c r="R355" s="68"/>
      <c r="S355" s="69">
        <v>-100</v>
      </c>
      <c r="T355" s="70"/>
      <c r="U355" s="72">
        <v>-64.08</v>
      </c>
      <c r="V355" s="71"/>
      <c r="W355" s="71">
        <v>0</v>
      </c>
      <c r="X355" s="71"/>
      <c r="Y355" s="71"/>
    </row>
    <row r="356" spans="1:25" x14ac:dyDescent="0.35">
      <c r="A356" s="76" t="str">
        <f t="shared" si="5"/>
        <v>USACM EastCider - Spiced and Blends NATIONAL BRANDS</v>
      </c>
      <c r="B356" s="4" t="s">
        <v>46</v>
      </c>
      <c r="C356" s="4"/>
      <c r="D356" s="4"/>
      <c r="E356" s="4" t="s">
        <v>129</v>
      </c>
      <c r="F356" s="68">
        <v>167.84</v>
      </c>
      <c r="G356" s="69">
        <v>-81.960999999999999</v>
      </c>
      <c r="H356" s="68">
        <v>4</v>
      </c>
      <c r="I356" s="69">
        <v>-82.296999999999997</v>
      </c>
      <c r="J356" s="70">
        <v>41.96</v>
      </c>
      <c r="K356" s="70">
        <v>0.78200000000000003</v>
      </c>
      <c r="L356" s="71">
        <v>7.0000000000000001E-3</v>
      </c>
      <c r="M356" s="69">
        <v>-3.0000000000000001E-3</v>
      </c>
      <c r="N356" s="71">
        <v>1E-3</v>
      </c>
      <c r="O356" s="71">
        <v>1E-3</v>
      </c>
      <c r="P356" s="68">
        <v>2392.61</v>
      </c>
      <c r="Q356" s="69">
        <v>-19.326000000000001</v>
      </c>
      <c r="R356" s="68">
        <v>57.338000000000001</v>
      </c>
      <c r="S356" s="69">
        <v>-21.79</v>
      </c>
      <c r="T356" s="70">
        <v>41.728000000000002</v>
      </c>
      <c r="U356" s="70">
        <v>1.2749999999999999</v>
      </c>
      <c r="V356" s="71">
        <v>1.6E-2</v>
      </c>
      <c r="W356" s="71">
        <v>8.0000000000000002E-3</v>
      </c>
      <c r="X356" s="71">
        <v>2E-3</v>
      </c>
      <c r="Y356" s="71">
        <v>3.0000000000000001E-3</v>
      </c>
    </row>
    <row r="357" spans="1:25" x14ac:dyDescent="0.35">
      <c r="A357" s="76" t="str">
        <f t="shared" si="5"/>
        <v>USACM EastCider - Berry/Berry Fruit Blends NATIONAL BRANDS</v>
      </c>
      <c r="B357" s="4" t="s">
        <v>46</v>
      </c>
      <c r="C357" s="4"/>
      <c r="D357" s="4"/>
      <c r="E357" s="4" t="s">
        <v>130</v>
      </c>
      <c r="F357" s="68">
        <v>707.75699999999995</v>
      </c>
      <c r="G357" s="69">
        <v>-96.072000000000003</v>
      </c>
      <c r="H357" s="68">
        <v>15.058999999999999</v>
      </c>
      <c r="I357" s="69">
        <v>-96.603999999999999</v>
      </c>
      <c r="J357" s="70">
        <v>46.999000000000002</v>
      </c>
      <c r="K357" s="70">
        <v>6.3609999999999998</v>
      </c>
      <c r="L357" s="71">
        <v>4.5999999999999999E-2</v>
      </c>
      <c r="M357" s="69">
        <v>-1.2290000000000001</v>
      </c>
      <c r="N357" s="71">
        <v>3.0000000000000001E-3</v>
      </c>
      <c r="O357" s="71">
        <v>2E-3</v>
      </c>
      <c r="P357" s="68">
        <v>11886.285</v>
      </c>
      <c r="Q357" s="69">
        <v>-93.064999999999998</v>
      </c>
      <c r="R357" s="68">
        <v>481.767</v>
      </c>
      <c r="S357" s="69">
        <v>-88.56</v>
      </c>
      <c r="T357" s="70">
        <v>24.672000000000001</v>
      </c>
      <c r="U357" s="72">
        <v>-16.030999999999999</v>
      </c>
      <c r="V357" s="71">
        <v>0.19800000000000001</v>
      </c>
      <c r="W357" s="69">
        <v>-3.9340000000000002</v>
      </c>
      <c r="X357" s="71">
        <v>1.2E-2</v>
      </c>
      <c r="Y357" s="71">
        <v>2.1000000000000001E-2</v>
      </c>
    </row>
    <row r="358" spans="1:25" x14ac:dyDescent="0.35">
      <c r="A358" s="76" t="str">
        <f t="shared" si="5"/>
        <v>USACM EastCider All Other Flavor NATIONAL BRANDS</v>
      </c>
      <c r="B358" s="4" t="s">
        <v>46</v>
      </c>
      <c r="C358" s="4"/>
      <c r="D358" s="4"/>
      <c r="E358" s="4" t="s">
        <v>37</v>
      </c>
      <c r="F358" s="68">
        <v>1508388.38</v>
      </c>
      <c r="G358" s="69">
        <v>-10.904999999999999</v>
      </c>
      <c r="H358" s="68">
        <v>42649.186999999998</v>
      </c>
      <c r="I358" s="69">
        <v>-13.971</v>
      </c>
      <c r="J358" s="70">
        <v>35.366999999999997</v>
      </c>
      <c r="K358" s="70">
        <v>1.216</v>
      </c>
      <c r="L358" s="71">
        <v>37.53</v>
      </c>
      <c r="M358" s="69">
        <v>-3.8380000000000001</v>
      </c>
      <c r="N358" s="71">
        <v>5.2910000000000004</v>
      </c>
      <c r="O358" s="71">
        <v>6.6360000000000001</v>
      </c>
      <c r="P358" s="68">
        <v>5389504.3150000004</v>
      </c>
      <c r="Q358" s="71">
        <v>0.27200000000000002</v>
      </c>
      <c r="R358" s="68">
        <v>154473.01999999999</v>
      </c>
      <c r="S358" s="69">
        <v>-3.851</v>
      </c>
      <c r="T358" s="70">
        <v>34.89</v>
      </c>
      <c r="U358" s="70">
        <v>1.4350000000000001</v>
      </c>
      <c r="V358" s="71">
        <v>38.350999999999999</v>
      </c>
      <c r="W358" s="69">
        <v>-0.93899999999999995</v>
      </c>
      <c r="X358" s="71">
        <v>5.37</v>
      </c>
      <c r="Y358" s="71">
        <v>6.7720000000000002</v>
      </c>
    </row>
    <row r="359" spans="1:25" x14ac:dyDescent="0.35">
      <c r="A359" s="76" t="str">
        <f t="shared" si="5"/>
        <v>USACM EastCider Apple Flavor ex. REGIONAL/LOCAL BRANDS</v>
      </c>
      <c r="B359" s="4" t="s">
        <v>46</v>
      </c>
      <c r="C359" s="4"/>
      <c r="D359" s="4"/>
      <c r="E359" s="4" t="s">
        <v>38</v>
      </c>
      <c r="F359" s="68">
        <v>7368902.2939999998</v>
      </c>
      <c r="G359" s="71">
        <v>34.366999999999997</v>
      </c>
      <c r="H359" s="68">
        <v>140531.29999999999</v>
      </c>
      <c r="I359" s="71">
        <v>32.808</v>
      </c>
      <c r="J359" s="70">
        <v>52.436</v>
      </c>
      <c r="K359" s="70">
        <v>0.60899999999999999</v>
      </c>
      <c r="L359" s="71">
        <v>36.152999999999999</v>
      </c>
      <c r="M359" s="71">
        <v>2.6789999999999998</v>
      </c>
      <c r="N359" s="71">
        <v>25.846</v>
      </c>
      <c r="O359" s="71">
        <v>21.864000000000001</v>
      </c>
      <c r="P359" s="68">
        <v>25123141.719000001</v>
      </c>
      <c r="Q359" s="71">
        <v>32.704999999999998</v>
      </c>
      <c r="R359" s="68">
        <v>477352.09100000001</v>
      </c>
      <c r="S359" s="71">
        <v>31.765000000000001</v>
      </c>
      <c r="T359" s="70">
        <v>52.63</v>
      </c>
      <c r="U359" s="70">
        <v>0.373</v>
      </c>
      <c r="V359" s="71">
        <v>35.875999999999998</v>
      </c>
      <c r="W359" s="71">
        <v>3.161</v>
      </c>
      <c r="X359" s="71">
        <v>25.030999999999999</v>
      </c>
      <c r="Y359" s="71">
        <v>20.925999999999998</v>
      </c>
    </row>
    <row r="360" spans="1:25" x14ac:dyDescent="0.35">
      <c r="A360" s="76" t="str">
        <f t="shared" si="5"/>
        <v>USACM EastCider Pear Flavor ex. REGIONAL/LOCAL BRANDS</v>
      </c>
      <c r="B360" s="4" t="s">
        <v>46</v>
      </c>
      <c r="C360" s="4"/>
      <c r="D360" s="4"/>
      <c r="E360" s="4" t="s">
        <v>39</v>
      </c>
      <c r="F360" s="68">
        <v>108493.215</v>
      </c>
      <c r="G360" s="69">
        <v>-0.379</v>
      </c>
      <c r="H360" s="68">
        <v>1811.7670000000001</v>
      </c>
      <c r="I360" s="69">
        <v>-2.0950000000000002</v>
      </c>
      <c r="J360" s="70">
        <v>59.883000000000003</v>
      </c>
      <c r="K360" s="70">
        <v>1.032</v>
      </c>
      <c r="L360" s="71">
        <v>6.6029999999999998</v>
      </c>
      <c r="M360" s="69">
        <v>-1.0329999999999999</v>
      </c>
      <c r="N360" s="71">
        <v>0.38100000000000001</v>
      </c>
      <c r="O360" s="71">
        <v>0.28199999999999997</v>
      </c>
      <c r="P360" s="68">
        <v>413874.74900000001</v>
      </c>
      <c r="Q360" s="71">
        <v>0.90600000000000003</v>
      </c>
      <c r="R360" s="68">
        <v>6972.7259999999997</v>
      </c>
      <c r="S360" s="71">
        <v>0.502</v>
      </c>
      <c r="T360" s="70">
        <v>59.356000000000002</v>
      </c>
      <c r="U360" s="70">
        <v>0.23699999999999999</v>
      </c>
      <c r="V360" s="71">
        <v>6.5579999999999998</v>
      </c>
      <c r="W360" s="69">
        <v>-1.345</v>
      </c>
      <c r="X360" s="71">
        <v>0.41199999999999998</v>
      </c>
      <c r="Y360" s="71">
        <v>0.30599999999999999</v>
      </c>
    </row>
    <row r="361" spans="1:25" x14ac:dyDescent="0.35">
      <c r="A361" s="76" t="str">
        <f t="shared" si="5"/>
        <v>USACM EastCider Pineapple Flavor ex. REGIONAL/LOCAL BRANDS</v>
      </c>
      <c r="B361" s="4" t="s">
        <v>46</v>
      </c>
      <c r="C361" s="4"/>
      <c r="D361" s="4"/>
      <c r="E361" s="4" t="s">
        <v>132</v>
      </c>
      <c r="F361" s="68">
        <v>943793.26500000001</v>
      </c>
      <c r="G361" s="71">
        <v>50.274999999999999</v>
      </c>
      <c r="H361" s="68">
        <v>21376.797999999999</v>
      </c>
      <c r="I361" s="71">
        <v>53.325000000000003</v>
      </c>
      <c r="J361" s="70">
        <v>44.15</v>
      </c>
      <c r="K361" s="72">
        <v>-0.89600000000000002</v>
      </c>
      <c r="L361" s="71">
        <v>15.75</v>
      </c>
      <c r="M361" s="71">
        <v>3.3580000000000001</v>
      </c>
      <c r="N361" s="71">
        <v>3.31</v>
      </c>
      <c r="O361" s="71">
        <v>3.3260000000000001</v>
      </c>
      <c r="P361" s="68">
        <v>2529821.6260000002</v>
      </c>
      <c r="Q361" s="71">
        <v>62.634</v>
      </c>
      <c r="R361" s="68">
        <v>56812.934999999998</v>
      </c>
      <c r="S361" s="71">
        <v>64.260000000000005</v>
      </c>
      <c r="T361" s="70">
        <v>44.529000000000003</v>
      </c>
      <c r="U361" s="72">
        <v>-0.44500000000000001</v>
      </c>
      <c r="V361" s="71">
        <v>11.91</v>
      </c>
      <c r="W361" s="71">
        <v>2.5619999999999998</v>
      </c>
      <c r="X361" s="71">
        <v>2.5209999999999999</v>
      </c>
      <c r="Y361" s="71">
        <v>2.4910000000000001</v>
      </c>
    </row>
    <row r="362" spans="1:25" x14ac:dyDescent="0.35">
      <c r="A362" s="76" t="str">
        <f t="shared" si="5"/>
        <v>USACM EastCider Rose Flavor ex. REGIONAL/LOCAL BRANDS</v>
      </c>
      <c r="B362" s="4" t="s">
        <v>46</v>
      </c>
      <c r="C362" s="4"/>
      <c r="D362" s="4"/>
      <c r="E362" s="4" t="s">
        <v>133</v>
      </c>
      <c r="F362" s="68">
        <v>466881.74099999998</v>
      </c>
      <c r="G362" s="71">
        <v>18.82</v>
      </c>
      <c r="H362" s="68">
        <v>8457.0759999999991</v>
      </c>
      <c r="I362" s="71">
        <v>24.684999999999999</v>
      </c>
      <c r="J362" s="70">
        <v>55.206000000000003</v>
      </c>
      <c r="K362" s="72">
        <v>-2.7250000000000001</v>
      </c>
      <c r="L362" s="71">
        <v>14.292999999999999</v>
      </c>
      <c r="M362" s="71">
        <v>1.921</v>
      </c>
      <c r="N362" s="71">
        <v>1.6379999999999999</v>
      </c>
      <c r="O362" s="71">
        <v>1.3160000000000001</v>
      </c>
      <c r="P362" s="68">
        <v>1477461.007</v>
      </c>
      <c r="Q362" s="71">
        <v>42.296999999999997</v>
      </c>
      <c r="R362" s="68">
        <v>26920.583999999999</v>
      </c>
      <c r="S362" s="71">
        <v>51.314</v>
      </c>
      <c r="T362" s="70">
        <v>54.881999999999998</v>
      </c>
      <c r="U362" s="72">
        <v>-3.4780000000000002</v>
      </c>
      <c r="V362" s="71">
        <v>13.13</v>
      </c>
      <c r="W362" s="71">
        <v>3.9870000000000001</v>
      </c>
      <c r="X362" s="71">
        <v>1.472</v>
      </c>
      <c r="Y362" s="71">
        <v>1.18</v>
      </c>
    </row>
    <row r="363" spans="1:25" x14ac:dyDescent="0.35">
      <c r="A363" s="76" t="str">
        <f t="shared" si="5"/>
        <v>USACM EastCider Cherry Flavor ex. REGIONAL/LOCAL BRANDS</v>
      </c>
      <c r="B363" s="4" t="s">
        <v>46</v>
      </c>
      <c r="C363" s="4"/>
      <c r="D363" s="4"/>
      <c r="E363" s="4" t="s">
        <v>134</v>
      </c>
      <c r="F363" s="68">
        <v>285843.54499999998</v>
      </c>
      <c r="G363" s="71">
        <v>35.994999999999997</v>
      </c>
      <c r="H363" s="68">
        <v>6473.3490000000002</v>
      </c>
      <c r="I363" s="71">
        <v>36.805999999999997</v>
      </c>
      <c r="J363" s="70">
        <v>44.156999999999996</v>
      </c>
      <c r="K363" s="72">
        <v>-0.26300000000000001</v>
      </c>
      <c r="L363" s="71">
        <v>10.053000000000001</v>
      </c>
      <c r="M363" s="71">
        <v>0.44600000000000001</v>
      </c>
      <c r="N363" s="71">
        <v>1.0029999999999999</v>
      </c>
      <c r="O363" s="71">
        <v>1.0069999999999999</v>
      </c>
      <c r="P363" s="68">
        <v>954188.35600000003</v>
      </c>
      <c r="Q363" s="71">
        <v>62.445999999999998</v>
      </c>
      <c r="R363" s="68">
        <v>21391.738000000001</v>
      </c>
      <c r="S363" s="71">
        <v>62.024000000000001</v>
      </c>
      <c r="T363" s="70">
        <v>44.604999999999997</v>
      </c>
      <c r="U363" s="70">
        <v>0.115</v>
      </c>
      <c r="V363" s="71">
        <v>9.9250000000000007</v>
      </c>
      <c r="W363" s="71">
        <v>2.08</v>
      </c>
      <c r="X363" s="71">
        <v>0.95099999999999996</v>
      </c>
      <c r="Y363" s="71">
        <v>0.93799999999999994</v>
      </c>
    </row>
    <row r="364" spans="1:25" x14ac:dyDescent="0.35">
      <c r="A364" s="76" t="str">
        <f t="shared" si="5"/>
        <v>USACM EastCider - Hopped ex. REGIONAL/LOCAL BRANDS</v>
      </c>
      <c r="B364" s="4" t="s">
        <v>46</v>
      </c>
      <c r="C364" s="4"/>
      <c r="D364" s="4"/>
      <c r="E364" s="4" t="s">
        <v>135</v>
      </c>
      <c r="F364" s="68">
        <v>652396.60100000002</v>
      </c>
      <c r="G364" s="71">
        <v>35.219000000000001</v>
      </c>
      <c r="H364" s="68">
        <v>4013.895</v>
      </c>
      <c r="I364" s="71">
        <v>75.950999999999993</v>
      </c>
      <c r="J364" s="70">
        <v>162.535</v>
      </c>
      <c r="K364" s="72">
        <v>-48.96</v>
      </c>
      <c r="L364" s="71">
        <v>12.868</v>
      </c>
      <c r="M364" s="71">
        <v>3.722</v>
      </c>
      <c r="N364" s="71">
        <v>2.2879999999999998</v>
      </c>
      <c r="O364" s="71">
        <v>0.625</v>
      </c>
      <c r="P364" s="68">
        <v>2058071.2579999999</v>
      </c>
      <c r="Q364" s="71">
        <v>25.876000000000001</v>
      </c>
      <c r="R364" s="68">
        <v>11233.271000000001</v>
      </c>
      <c r="S364" s="71">
        <v>45.106999999999999</v>
      </c>
      <c r="T364" s="70">
        <v>183.21199999999999</v>
      </c>
      <c r="U364" s="72">
        <v>-27.991</v>
      </c>
      <c r="V364" s="71">
        <v>10.295999999999999</v>
      </c>
      <c r="W364" s="71">
        <v>2.8820000000000001</v>
      </c>
      <c r="X364" s="71">
        <v>2.0510000000000002</v>
      </c>
      <c r="Y364" s="71">
        <v>0.49199999999999999</v>
      </c>
    </row>
    <row r="365" spans="1:25" x14ac:dyDescent="0.35">
      <c r="A365" s="76" t="str">
        <f t="shared" si="5"/>
        <v>USACM EastCider - Botanical ex. REGIONAL/LOCAL BRANDS</v>
      </c>
      <c r="B365" s="4" t="s">
        <v>46</v>
      </c>
      <c r="C365" s="4"/>
      <c r="D365" s="4"/>
      <c r="E365" s="4" t="s">
        <v>136</v>
      </c>
      <c r="F365" s="68">
        <v>94751.789000000004</v>
      </c>
      <c r="G365" s="71">
        <v>31.219000000000001</v>
      </c>
      <c r="H365" s="68">
        <v>1529.6189999999999</v>
      </c>
      <c r="I365" s="71">
        <v>20.695</v>
      </c>
      <c r="J365" s="70">
        <v>61.945</v>
      </c>
      <c r="K365" s="70">
        <v>4.968</v>
      </c>
      <c r="L365" s="71">
        <v>4.7460000000000004</v>
      </c>
      <c r="M365" s="71">
        <v>0.32100000000000001</v>
      </c>
      <c r="N365" s="71">
        <v>0.33200000000000002</v>
      </c>
      <c r="O365" s="71">
        <v>0.23799999999999999</v>
      </c>
      <c r="P365" s="68">
        <v>403843.272</v>
      </c>
      <c r="Q365" s="71">
        <v>21.52</v>
      </c>
      <c r="R365" s="68">
        <v>6558.8019999999997</v>
      </c>
      <c r="S365" s="71">
        <v>10.101000000000001</v>
      </c>
      <c r="T365" s="70">
        <v>61.573</v>
      </c>
      <c r="U365" s="70">
        <v>5.7859999999999996</v>
      </c>
      <c r="V365" s="71">
        <v>4.367</v>
      </c>
      <c r="W365" s="69">
        <v>-0.30099999999999999</v>
      </c>
      <c r="X365" s="71">
        <v>0.40200000000000002</v>
      </c>
      <c r="Y365" s="71">
        <v>0.28799999999999998</v>
      </c>
    </row>
    <row r="366" spans="1:25" x14ac:dyDescent="0.35">
      <c r="A366" s="76" t="str">
        <f t="shared" si="5"/>
        <v>USACM EastCider - Spiced and Blends ex. REGIONAL/LOCAL BRANDS</v>
      </c>
      <c r="B366" s="4" t="s">
        <v>46</v>
      </c>
      <c r="C366" s="4"/>
      <c r="D366" s="4"/>
      <c r="E366" s="4" t="s">
        <v>137</v>
      </c>
      <c r="F366" s="68">
        <v>650780.41599999997</v>
      </c>
      <c r="G366" s="71">
        <v>46.845999999999997</v>
      </c>
      <c r="H366" s="68">
        <v>13528.884</v>
      </c>
      <c r="I366" s="71">
        <v>56.014000000000003</v>
      </c>
      <c r="J366" s="70">
        <v>48.103000000000002</v>
      </c>
      <c r="K366" s="72">
        <v>-3.0030000000000001</v>
      </c>
      <c r="L366" s="71">
        <v>17.460999999999999</v>
      </c>
      <c r="M366" s="71">
        <v>4.5289999999999999</v>
      </c>
      <c r="N366" s="71">
        <v>2.2829999999999999</v>
      </c>
      <c r="O366" s="71">
        <v>2.105</v>
      </c>
      <c r="P366" s="68">
        <v>2168915.216</v>
      </c>
      <c r="Q366" s="71">
        <v>30.324000000000002</v>
      </c>
      <c r="R366" s="68">
        <v>44046.158000000003</v>
      </c>
      <c r="S366" s="71">
        <v>35.667000000000002</v>
      </c>
      <c r="T366" s="70">
        <v>49.241999999999997</v>
      </c>
      <c r="U366" s="72">
        <v>-2.0190000000000001</v>
      </c>
      <c r="V366" s="71">
        <v>15.965</v>
      </c>
      <c r="W366" s="71">
        <v>3.6190000000000002</v>
      </c>
      <c r="X366" s="71">
        <v>2.161</v>
      </c>
      <c r="Y366" s="71">
        <v>1.931</v>
      </c>
    </row>
    <row r="367" spans="1:25" x14ac:dyDescent="0.35">
      <c r="A367" s="76" t="str">
        <f t="shared" si="5"/>
        <v>USACM EastCider - Berry/Berry Fruit Blends ex. REGIONAL/LOCAL BRANDS</v>
      </c>
      <c r="B367" s="4" t="s">
        <v>46</v>
      </c>
      <c r="C367" s="4"/>
      <c r="D367" s="4"/>
      <c r="E367" s="4" t="s">
        <v>138</v>
      </c>
      <c r="F367" s="68">
        <v>285843.54499999998</v>
      </c>
      <c r="G367" s="71">
        <v>35.994999999999997</v>
      </c>
      <c r="H367" s="68">
        <v>6473.3490000000002</v>
      </c>
      <c r="I367" s="71">
        <v>36.805999999999997</v>
      </c>
      <c r="J367" s="70">
        <v>44.156999999999996</v>
      </c>
      <c r="K367" s="72">
        <v>-0.26300000000000001</v>
      </c>
      <c r="L367" s="71">
        <v>10.053000000000001</v>
      </c>
      <c r="M367" s="71">
        <v>0.44600000000000001</v>
      </c>
      <c r="N367" s="71">
        <v>1.0029999999999999</v>
      </c>
      <c r="O367" s="71">
        <v>1.0069999999999999</v>
      </c>
      <c r="P367" s="68">
        <v>954188.35600000003</v>
      </c>
      <c r="Q367" s="71">
        <v>62.328000000000003</v>
      </c>
      <c r="R367" s="68">
        <v>21391.738000000001</v>
      </c>
      <c r="S367" s="71">
        <v>61.985999999999997</v>
      </c>
      <c r="T367" s="70">
        <v>44.604999999999997</v>
      </c>
      <c r="U367" s="70">
        <v>9.4E-2</v>
      </c>
      <c r="V367" s="71">
        <v>9.9250000000000007</v>
      </c>
      <c r="W367" s="71">
        <v>2.0710000000000002</v>
      </c>
      <c r="X367" s="71">
        <v>0.95099999999999996</v>
      </c>
      <c r="Y367" s="71">
        <v>0.93799999999999994</v>
      </c>
    </row>
    <row r="368" spans="1:25" x14ac:dyDescent="0.35">
      <c r="A368" s="76" t="str">
        <f t="shared" si="5"/>
        <v>USACM EastCider Sours ex. REGIONAL/LOCAL BRANDS</v>
      </c>
      <c r="B368" s="4" t="s">
        <v>46</v>
      </c>
      <c r="C368" s="4"/>
      <c r="D368" s="4"/>
      <c r="E368" s="4" t="s">
        <v>139</v>
      </c>
      <c r="F368" s="68">
        <v>156733.77600000001</v>
      </c>
      <c r="G368" s="71">
        <v>14.714</v>
      </c>
      <c r="H368" s="68">
        <v>2306.6219999999998</v>
      </c>
      <c r="I368" s="71">
        <v>12.281000000000001</v>
      </c>
      <c r="J368" s="70">
        <v>67.948999999999998</v>
      </c>
      <c r="K368" s="70">
        <v>1.4410000000000001</v>
      </c>
      <c r="L368" s="71">
        <v>5.1479999999999997</v>
      </c>
      <c r="M368" s="71">
        <v>0.66800000000000004</v>
      </c>
      <c r="N368" s="71">
        <v>0.55000000000000004</v>
      </c>
      <c r="O368" s="71">
        <v>0.35899999999999999</v>
      </c>
      <c r="P368" s="68">
        <v>573361.01500000001</v>
      </c>
      <c r="Q368" s="71">
        <v>21.294</v>
      </c>
      <c r="R368" s="68">
        <v>8384.1319999999996</v>
      </c>
      <c r="S368" s="71">
        <v>19.175000000000001</v>
      </c>
      <c r="T368" s="70">
        <v>68.385999999999996</v>
      </c>
      <c r="U368" s="70">
        <v>1.194</v>
      </c>
      <c r="V368" s="71">
        <v>4.782</v>
      </c>
      <c r="W368" s="71">
        <v>0.97199999999999998</v>
      </c>
      <c r="X368" s="71">
        <v>0.57099999999999995</v>
      </c>
      <c r="Y368" s="71">
        <v>0.36799999999999999</v>
      </c>
    </row>
    <row r="369" spans="1:25" x14ac:dyDescent="0.35">
      <c r="A369" s="76" t="str">
        <f t="shared" si="5"/>
        <v>USACM EastCider All Other Flavor ex. REGIONAL/LOCAL BRANDS</v>
      </c>
      <c r="B369" s="4" t="s">
        <v>46</v>
      </c>
      <c r="C369" s="4"/>
      <c r="D369" s="4"/>
      <c r="E369" s="4" t="s">
        <v>40</v>
      </c>
      <c r="F369" s="68">
        <v>1505467.4369999999</v>
      </c>
      <c r="G369" s="71">
        <v>45.85</v>
      </c>
      <c r="H369" s="68">
        <v>34108.830999999998</v>
      </c>
      <c r="I369" s="71">
        <v>46.360999999999997</v>
      </c>
      <c r="J369" s="70">
        <v>44.137</v>
      </c>
      <c r="K369" s="72">
        <v>-0.155</v>
      </c>
      <c r="L369" s="71">
        <v>24.548999999999999</v>
      </c>
      <c r="M369" s="71">
        <v>1.8080000000000001</v>
      </c>
      <c r="N369" s="71">
        <v>5.28</v>
      </c>
      <c r="O369" s="71">
        <v>5.3070000000000004</v>
      </c>
      <c r="P369" s="68">
        <v>5006843.5930000003</v>
      </c>
      <c r="Q369" s="71">
        <v>53.883000000000003</v>
      </c>
      <c r="R369" s="68">
        <v>112952.66</v>
      </c>
      <c r="S369" s="71">
        <v>56.412999999999997</v>
      </c>
      <c r="T369" s="70">
        <v>44.326999999999998</v>
      </c>
      <c r="U369" s="72">
        <v>-0.72899999999999998</v>
      </c>
      <c r="V369" s="71">
        <v>22.957000000000001</v>
      </c>
      <c r="W369" s="71">
        <v>1.9259999999999999</v>
      </c>
      <c r="X369" s="71">
        <v>4.9889999999999999</v>
      </c>
      <c r="Y369" s="71">
        <v>4.952</v>
      </c>
    </row>
    <row r="370" spans="1:25" x14ac:dyDescent="0.35">
      <c r="A370" s="76" t="str">
        <f t="shared" si="5"/>
        <v>New York CityCIDER</v>
      </c>
      <c r="B370" s="4" t="s">
        <v>47</v>
      </c>
      <c r="C370" s="4"/>
      <c r="D370" s="4"/>
      <c r="E370" s="4" t="s">
        <v>12</v>
      </c>
      <c r="F370" s="68">
        <v>2864676.72</v>
      </c>
      <c r="G370" s="71">
        <v>0.34399999999999997</v>
      </c>
      <c r="H370" s="68">
        <v>60761.983999999997</v>
      </c>
      <c r="I370" s="71">
        <v>0.80300000000000005</v>
      </c>
      <c r="J370" s="70">
        <v>47.146000000000001</v>
      </c>
      <c r="K370" s="72">
        <v>-0.216</v>
      </c>
      <c r="L370" s="71">
        <v>69.677999999999997</v>
      </c>
      <c r="M370" s="71">
        <v>0.71399999999999997</v>
      </c>
      <c r="N370" s="71">
        <v>100</v>
      </c>
      <c r="O370" s="71">
        <v>100</v>
      </c>
      <c r="P370" s="68">
        <v>10414774.585999999</v>
      </c>
      <c r="Q370" s="71">
        <v>5.8150000000000004</v>
      </c>
      <c r="R370" s="68">
        <v>217539.818</v>
      </c>
      <c r="S370" s="71">
        <v>5.4509999999999996</v>
      </c>
      <c r="T370" s="70">
        <v>47.875</v>
      </c>
      <c r="U370" s="70">
        <v>0.16500000000000001</v>
      </c>
      <c r="V370" s="71">
        <v>69.814999999999998</v>
      </c>
      <c r="W370" s="71">
        <v>1.319</v>
      </c>
      <c r="X370" s="71">
        <v>100</v>
      </c>
      <c r="Y370" s="71">
        <v>100</v>
      </c>
    </row>
    <row r="371" spans="1:25" x14ac:dyDescent="0.35">
      <c r="A371" s="76" t="str">
        <f t="shared" si="5"/>
        <v>New York CityNATIONAL BRANDS</v>
      </c>
      <c r="B371" s="4" t="s">
        <v>47</v>
      </c>
      <c r="C371" s="4"/>
      <c r="D371" s="4"/>
      <c r="E371" s="4" t="s">
        <v>13</v>
      </c>
      <c r="F371" s="68">
        <v>1907728.05</v>
      </c>
      <c r="G371" s="69">
        <v>-3.8460000000000001</v>
      </c>
      <c r="H371" s="68">
        <v>45132.241000000002</v>
      </c>
      <c r="I371" s="69">
        <v>-3.1230000000000002</v>
      </c>
      <c r="J371" s="70">
        <v>42.27</v>
      </c>
      <c r="K371" s="72">
        <v>-0.317</v>
      </c>
      <c r="L371" s="71">
        <v>67.888999999999996</v>
      </c>
      <c r="M371" s="69">
        <v>-0.78100000000000003</v>
      </c>
      <c r="N371" s="71">
        <v>66.594999999999999</v>
      </c>
      <c r="O371" s="71">
        <v>74.277000000000001</v>
      </c>
      <c r="P371" s="68">
        <v>6794675.0520000001</v>
      </c>
      <c r="Q371" s="71">
        <v>0.46500000000000002</v>
      </c>
      <c r="R371" s="68">
        <v>159171.326</v>
      </c>
      <c r="S371" s="71">
        <v>0.16400000000000001</v>
      </c>
      <c r="T371" s="70">
        <v>42.688000000000002</v>
      </c>
      <c r="U371" s="70">
        <v>0.128</v>
      </c>
      <c r="V371" s="71">
        <v>68.463999999999999</v>
      </c>
      <c r="W371" s="71">
        <v>0.93899999999999995</v>
      </c>
      <c r="X371" s="71">
        <v>65.241</v>
      </c>
      <c r="Y371" s="71">
        <v>73.168999999999997</v>
      </c>
    </row>
    <row r="372" spans="1:25" x14ac:dyDescent="0.35">
      <c r="A372" s="76" t="str">
        <f t="shared" si="5"/>
        <v>New York CityCider ex. REGIONAL/LOCAL BRANDS</v>
      </c>
      <c r="B372" s="4" t="s">
        <v>47</v>
      </c>
      <c r="C372" s="4"/>
      <c r="D372" s="4"/>
      <c r="E372" s="4" t="s">
        <v>14</v>
      </c>
      <c r="F372" s="68">
        <v>956948.66899999999</v>
      </c>
      <c r="G372" s="71">
        <v>9.891</v>
      </c>
      <c r="H372" s="68">
        <v>15629.743</v>
      </c>
      <c r="I372" s="71">
        <v>14.166</v>
      </c>
      <c r="J372" s="70">
        <v>61.225999999999999</v>
      </c>
      <c r="K372" s="72">
        <v>-2.3820000000000001</v>
      </c>
      <c r="L372" s="71">
        <v>36.069000000000003</v>
      </c>
      <c r="M372" s="71">
        <v>1.7569999999999999</v>
      </c>
      <c r="N372" s="71">
        <v>33.405000000000001</v>
      </c>
      <c r="O372" s="71">
        <v>25.722999999999999</v>
      </c>
      <c r="P372" s="68">
        <v>3620099.5329999998</v>
      </c>
      <c r="Q372" s="71">
        <v>17.567</v>
      </c>
      <c r="R372" s="68">
        <v>58368.491999999998</v>
      </c>
      <c r="S372" s="71">
        <v>23.18</v>
      </c>
      <c r="T372" s="70">
        <v>62.021000000000001</v>
      </c>
      <c r="U372" s="72">
        <v>-2.9620000000000002</v>
      </c>
      <c r="V372" s="71">
        <v>35.786000000000001</v>
      </c>
      <c r="W372" s="71">
        <v>3.1480000000000001</v>
      </c>
      <c r="X372" s="71">
        <v>34.759</v>
      </c>
      <c r="Y372" s="71">
        <v>26.831</v>
      </c>
    </row>
    <row r="373" spans="1:25" x14ac:dyDescent="0.35">
      <c r="A373" s="76" t="str">
        <f t="shared" si="5"/>
        <v>New York CityCider ABV &lt;5%</v>
      </c>
      <c r="B373" s="4" t="s">
        <v>47</v>
      </c>
      <c r="C373" s="4"/>
      <c r="D373" s="4"/>
      <c r="E373" s="4" t="s">
        <v>15</v>
      </c>
      <c r="F373" s="68">
        <v>264672.37199999997</v>
      </c>
      <c r="G373" s="69">
        <v>-11.707000000000001</v>
      </c>
      <c r="H373" s="68">
        <v>5660.5829999999996</v>
      </c>
      <c r="I373" s="69">
        <v>-14.03</v>
      </c>
      <c r="J373" s="70">
        <v>46.756999999999998</v>
      </c>
      <c r="K373" s="70">
        <v>1.23</v>
      </c>
      <c r="L373" s="71">
        <v>45.997999999999998</v>
      </c>
      <c r="M373" s="69">
        <v>-2.851</v>
      </c>
      <c r="N373" s="71">
        <v>9.2390000000000008</v>
      </c>
      <c r="O373" s="71">
        <v>9.3160000000000007</v>
      </c>
      <c r="P373" s="68">
        <v>1036182.971</v>
      </c>
      <c r="Q373" s="69">
        <v>-11.166</v>
      </c>
      <c r="R373" s="68">
        <v>21943.108</v>
      </c>
      <c r="S373" s="69">
        <v>-12.257</v>
      </c>
      <c r="T373" s="70">
        <v>47.220999999999997</v>
      </c>
      <c r="U373" s="70">
        <v>0.57999999999999996</v>
      </c>
      <c r="V373" s="71">
        <v>45.622999999999998</v>
      </c>
      <c r="W373" s="69">
        <v>-3.589</v>
      </c>
      <c r="X373" s="71">
        <v>9.9489999999999998</v>
      </c>
      <c r="Y373" s="71">
        <v>10.087</v>
      </c>
    </row>
    <row r="374" spans="1:25" x14ac:dyDescent="0.35">
      <c r="A374" s="76" t="str">
        <f t="shared" si="5"/>
        <v>New York CityCider ABV 5-6.9%</v>
      </c>
      <c r="B374" s="4" t="s">
        <v>47</v>
      </c>
      <c r="C374" s="4"/>
      <c r="D374" s="4"/>
      <c r="E374" s="4" t="s">
        <v>16</v>
      </c>
      <c r="F374" s="68">
        <v>2317479.3050000002</v>
      </c>
      <c r="G374" s="69">
        <v>-0.32600000000000001</v>
      </c>
      <c r="H374" s="68">
        <v>47474.91</v>
      </c>
      <c r="I374" s="71">
        <v>0.108</v>
      </c>
      <c r="J374" s="70">
        <v>48.814999999999998</v>
      </c>
      <c r="K374" s="72">
        <v>-0.21199999999999999</v>
      </c>
      <c r="L374" s="71">
        <v>68.948999999999998</v>
      </c>
      <c r="M374" s="71">
        <v>0.35099999999999998</v>
      </c>
      <c r="N374" s="71">
        <v>80.899000000000001</v>
      </c>
      <c r="O374" s="71">
        <v>78.132999999999996</v>
      </c>
      <c r="P374" s="68">
        <v>8514956.7170000002</v>
      </c>
      <c r="Q374" s="71">
        <v>7.7160000000000002</v>
      </c>
      <c r="R374" s="68">
        <v>172505.35200000001</v>
      </c>
      <c r="S374" s="71">
        <v>7.7910000000000004</v>
      </c>
      <c r="T374" s="70">
        <v>49.360999999999997</v>
      </c>
      <c r="U374" s="72">
        <v>-3.4000000000000002E-2</v>
      </c>
      <c r="V374" s="71">
        <v>69.039000000000001</v>
      </c>
      <c r="W374" s="71">
        <v>1.1859999999999999</v>
      </c>
      <c r="X374" s="71">
        <v>81.757999999999996</v>
      </c>
      <c r="Y374" s="71">
        <v>79.298000000000002</v>
      </c>
    </row>
    <row r="375" spans="1:25" x14ac:dyDescent="0.35">
      <c r="A375" s="76" t="str">
        <f t="shared" si="5"/>
        <v>New York CityCider ABV 7-8.5%</v>
      </c>
      <c r="B375" s="4" t="s">
        <v>47</v>
      </c>
      <c r="C375" s="4"/>
      <c r="D375" s="4"/>
      <c r="E375" s="4" t="s">
        <v>17</v>
      </c>
      <c r="F375" s="68">
        <v>2078.0140000000001</v>
      </c>
      <c r="G375" s="71">
        <v>3.133</v>
      </c>
      <c r="H375" s="68">
        <v>32.814999999999998</v>
      </c>
      <c r="I375" s="69">
        <v>-1.2849999999999999</v>
      </c>
      <c r="J375" s="70">
        <v>63.325000000000003</v>
      </c>
      <c r="K375" s="70">
        <v>2.7120000000000002</v>
      </c>
      <c r="L375" s="71">
        <v>1.1919999999999999</v>
      </c>
      <c r="M375" s="69">
        <v>-0.28999999999999998</v>
      </c>
      <c r="N375" s="71">
        <v>7.2999999999999995E-2</v>
      </c>
      <c r="O375" s="71">
        <v>5.3999999999999999E-2</v>
      </c>
      <c r="P375" s="68">
        <v>7856.174</v>
      </c>
      <c r="Q375" s="71">
        <v>22.736000000000001</v>
      </c>
      <c r="R375" s="68">
        <v>117.26900000000001</v>
      </c>
      <c r="S375" s="71">
        <v>36.616999999999997</v>
      </c>
      <c r="T375" s="70">
        <v>66.992999999999995</v>
      </c>
      <c r="U375" s="72">
        <v>-7.5759999999999996</v>
      </c>
      <c r="V375" s="71">
        <v>1.224</v>
      </c>
      <c r="W375" s="69">
        <v>-9.1999999999999998E-2</v>
      </c>
      <c r="X375" s="71">
        <v>7.4999999999999997E-2</v>
      </c>
      <c r="Y375" s="71">
        <v>5.3999999999999999E-2</v>
      </c>
    </row>
    <row r="376" spans="1:25" x14ac:dyDescent="0.35">
      <c r="A376" s="76" t="str">
        <f t="shared" si="5"/>
        <v>New York CityCider ABV &gt;8.5%</v>
      </c>
      <c r="B376" s="4" t="s">
        <v>47</v>
      </c>
      <c r="C376" s="4"/>
      <c r="D376" s="4"/>
      <c r="E376" s="4" t="s">
        <v>18</v>
      </c>
      <c r="F376" s="68">
        <v>251.65</v>
      </c>
      <c r="G376" s="71">
        <v>154.655</v>
      </c>
      <c r="H376" s="68">
        <v>1.1879999999999999</v>
      </c>
      <c r="I376" s="71">
        <v>107.69199999999999</v>
      </c>
      <c r="J376" s="70">
        <v>211.827</v>
      </c>
      <c r="K376" s="70">
        <v>39.064999999999998</v>
      </c>
      <c r="L376" s="71">
        <v>0.192</v>
      </c>
      <c r="M376" s="71">
        <v>8.7999999999999995E-2</v>
      </c>
      <c r="N376" s="71">
        <v>8.9999999999999993E-3</v>
      </c>
      <c r="O376" s="71">
        <v>2E-3</v>
      </c>
      <c r="P376" s="68">
        <v>381.58</v>
      </c>
      <c r="Q376" s="69">
        <v>-46.594000000000001</v>
      </c>
      <c r="R376" s="68">
        <v>2.1560000000000001</v>
      </c>
      <c r="S376" s="69">
        <v>-50.505000000000003</v>
      </c>
      <c r="T376" s="70">
        <v>176.98500000000001</v>
      </c>
      <c r="U376" s="70">
        <v>12.961</v>
      </c>
      <c r="V376" s="71">
        <v>8.6999999999999994E-2</v>
      </c>
      <c r="W376" s="69">
        <v>-0.113</v>
      </c>
      <c r="X376" s="71">
        <v>4.0000000000000001E-3</v>
      </c>
      <c r="Y376" s="71">
        <v>1E-3</v>
      </c>
    </row>
    <row r="377" spans="1:25" x14ac:dyDescent="0.35">
      <c r="A377" s="76" t="str">
        <f t="shared" si="5"/>
        <v>New York CityCIDERBOTTLE</v>
      </c>
      <c r="B377" s="4" t="s">
        <v>47</v>
      </c>
      <c r="C377" s="4"/>
      <c r="D377" s="4" t="s">
        <v>12</v>
      </c>
      <c r="E377" s="4" t="s">
        <v>19</v>
      </c>
      <c r="F377" s="68">
        <v>2036431.6089999999</v>
      </c>
      <c r="G377" s="69">
        <v>-2.67</v>
      </c>
      <c r="H377" s="68">
        <v>45455.423999999999</v>
      </c>
      <c r="I377" s="69">
        <v>-1.3009999999999999</v>
      </c>
      <c r="J377" s="70">
        <v>44.801000000000002</v>
      </c>
      <c r="K377" s="72">
        <v>-0.63</v>
      </c>
      <c r="L377" s="71">
        <v>68.959999999999994</v>
      </c>
      <c r="M377" s="71">
        <v>0.21299999999999999</v>
      </c>
      <c r="N377" s="71">
        <v>71.087999999999994</v>
      </c>
      <c r="O377" s="71">
        <v>74.808999999999997</v>
      </c>
      <c r="P377" s="68">
        <v>7311972.3959999997</v>
      </c>
      <c r="Q377" s="69">
        <v>-3.2759999999999998</v>
      </c>
      <c r="R377" s="68">
        <v>159725.12299999999</v>
      </c>
      <c r="S377" s="69">
        <v>-2.14</v>
      </c>
      <c r="T377" s="70">
        <v>45.777999999999999</v>
      </c>
      <c r="U377" s="72">
        <v>-0.53800000000000003</v>
      </c>
      <c r="V377" s="71">
        <v>69.069999999999993</v>
      </c>
      <c r="W377" s="71">
        <v>1.3640000000000001</v>
      </c>
      <c r="X377" s="71">
        <v>70.207999999999998</v>
      </c>
      <c r="Y377" s="71">
        <v>73.423000000000002</v>
      </c>
    </row>
    <row r="378" spans="1:25" x14ac:dyDescent="0.35">
      <c r="A378" s="76" t="str">
        <f t="shared" si="5"/>
        <v>New York CityCIDERCAN</v>
      </c>
      <c r="B378" s="4" t="s">
        <v>47</v>
      </c>
      <c r="C378" s="4"/>
      <c r="D378" s="4" t="s">
        <v>12</v>
      </c>
      <c r="E378" s="4" t="s">
        <v>20</v>
      </c>
      <c r="F378" s="68">
        <v>828245.11</v>
      </c>
      <c r="G378" s="71">
        <v>8.6159999999999997</v>
      </c>
      <c r="H378" s="68">
        <v>15306.561</v>
      </c>
      <c r="I378" s="71">
        <v>7.6189999999999998</v>
      </c>
      <c r="J378" s="70">
        <v>54.11</v>
      </c>
      <c r="K378" s="70">
        <v>0.496</v>
      </c>
      <c r="L378" s="71">
        <v>32.517000000000003</v>
      </c>
      <c r="M378" s="69">
        <v>-6.806</v>
      </c>
      <c r="N378" s="71">
        <v>28.911999999999999</v>
      </c>
      <c r="O378" s="71">
        <v>25.190999999999999</v>
      </c>
      <c r="P378" s="68">
        <v>3102802.19</v>
      </c>
      <c r="Q378" s="71">
        <v>35.917999999999999</v>
      </c>
      <c r="R378" s="68">
        <v>57814.695</v>
      </c>
      <c r="S378" s="71">
        <v>34.210999999999999</v>
      </c>
      <c r="T378" s="70">
        <v>53.667999999999999</v>
      </c>
      <c r="U378" s="70">
        <v>0.67400000000000004</v>
      </c>
      <c r="V378" s="71">
        <v>36.442</v>
      </c>
      <c r="W378" s="71">
        <v>0.21</v>
      </c>
      <c r="X378" s="71">
        <v>29.792000000000002</v>
      </c>
      <c r="Y378" s="71">
        <v>26.577000000000002</v>
      </c>
    </row>
    <row r="379" spans="1:25" x14ac:dyDescent="0.35">
      <c r="A379" s="76" t="str">
        <f t="shared" si="5"/>
        <v>New York CityCIDERCAN6PK</v>
      </c>
      <c r="B379" s="4" t="s">
        <v>47</v>
      </c>
      <c r="C379" s="4" t="s">
        <v>12</v>
      </c>
      <c r="D379" s="4" t="s">
        <v>20</v>
      </c>
      <c r="E379" s="4" t="s">
        <v>22</v>
      </c>
      <c r="F379" s="68">
        <v>285959.28999999998</v>
      </c>
      <c r="G379" s="69">
        <v>-5.9009999999999998</v>
      </c>
      <c r="H379" s="68">
        <v>5610.1229999999996</v>
      </c>
      <c r="I379" s="69">
        <v>-5.4969999999999999</v>
      </c>
      <c r="J379" s="70">
        <v>50.972000000000001</v>
      </c>
      <c r="K379" s="72">
        <v>-0.219</v>
      </c>
      <c r="L379" s="71">
        <v>21.927</v>
      </c>
      <c r="M379" s="69">
        <v>-3.62</v>
      </c>
      <c r="N379" s="71">
        <v>9.9819999999999993</v>
      </c>
      <c r="O379" s="71">
        <v>9.2330000000000005</v>
      </c>
      <c r="P379" s="68">
        <v>1209200.1769999999</v>
      </c>
      <c r="Q379" s="71">
        <v>34.929000000000002</v>
      </c>
      <c r="R379" s="68">
        <v>23608.183000000001</v>
      </c>
      <c r="S379" s="71">
        <v>34.012</v>
      </c>
      <c r="T379" s="70">
        <v>51.22</v>
      </c>
      <c r="U379" s="70">
        <v>0.34899999999999998</v>
      </c>
      <c r="V379" s="71">
        <v>22.65</v>
      </c>
      <c r="W379" s="71">
        <v>2.177</v>
      </c>
      <c r="X379" s="71">
        <v>11.61</v>
      </c>
      <c r="Y379" s="71">
        <v>10.852</v>
      </c>
    </row>
    <row r="380" spans="1:25" x14ac:dyDescent="0.35">
      <c r="A380" s="76" t="str">
        <f t="shared" si="5"/>
        <v>New York CityCIDERCAN12PK</v>
      </c>
      <c r="B380" s="4" t="s">
        <v>47</v>
      </c>
      <c r="C380" s="4" t="s">
        <v>12</v>
      </c>
      <c r="D380" s="4" t="s">
        <v>20</v>
      </c>
      <c r="E380" s="4" t="s">
        <v>23</v>
      </c>
      <c r="F380" s="68">
        <v>88625.073000000004</v>
      </c>
      <c r="G380" s="69">
        <v>-22.041</v>
      </c>
      <c r="H380" s="68">
        <v>2097.61</v>
      </c>
      <c r="I380" s="69">
        <v>-29.436</v>
      </c>
      <c r="J380" s="70">
        <v>42.250999999999998</v>
      </c>
      <c r="K380" s="70">
        <v>4.008</v>
      </c>
      <c r="L380" s="71">
        <v>8.9610000000000003</v>
      </c>
      <c r="M380" s="69">
        <v>-8.02</v>
      </c>
      <c r="N380" s="71">
        <v>3.0939999999999999</v>
      </c>
      <c r="O380" s="71">
        <v>3.452</v>
      </c>
      <c r="P380" s="68">
        <v>373561.65100000001</v>
      </c>
      <c r="Q380" s="71">
        <v>25.864999999999998</v>
      </c>
      <c r="R380" s="68">
        <v>9331.5110000000004</v>
      </c>
      <c r="S380" s="71">
        <v>16.516999999999999</v>
      </c>
      <c r="T380" s="70">
        <v>40.031999999999996</v>
      </c>
      <c r="U380" s="70">
        <v>2.9729999999999999</v>
      </c>
      <c r="V380" s="71">
        <v>12.773</v>
      </c>
      <c r="W380" s="69">
        <v>-1.375</v>
      </c>
      <c r="X380" s="71">
        <v>3.5870000000000002</v>
      </c>
      <c r="Y380" s="71">
        <v>4.29</v>
      </c>
    </row>
    <row r="381" spans="1:25" x14ac:dyDescent="0.35">
      <c r="A381" s="76" t="str">
        <f t="shared" si="5"/>
        <v>New York CityCIDERCAN4PK</v>
      </c>
      <c r="B381" s="4" t="s">
        <v>47</v>
      </c>
      <c r="C381" s="4" t="s">
        <v>12</v>
      </c>
      <c r="D381" s="4" t="s">
        <v>20</v>
      </c>
      <c r="E381" s="4" t="s">
        <v>24</v>
      </c>
      <c r="F381" s="68">
        <v>273500.53399999999</v>
      </c>
      <c r="G381" s="71">
        <v>17.966000000000001</v>
      </c>
      <c r="H381" s="68">
        <v>4205.0649999999996</v>
      </c>
      <c r="I381" s="71">
        <v>24.108000000000001</v>
      </c>
      <c r="J381" s="70">
        <v>65.040999999999997</v>
      </c>
      <c r="K381" s="72">
        <v>-3.3860000000000001</v>
      </c>
      <c r="L381" s="71">
        <v>19.181000000000001</v>
      </c>
      <c r="M381" s="71">
        <v>3.9660000000000002</v>
      </c>
      <c r="N381" s="71">
        <v>9.5470000000000006</v>
      </c>
      <c r="O381" s="71">
        <v>6.9210000000000003</v>
      </c>
      <c r="P381" s="68">
        <v>876538.93</v>
      </c>
      <c r="Q381" s="71">
        <v>18.654</v>
      </c>
      <c r="R381" s="68">
        <v>13459.967000000001</v>
      </c>
      <c r="S381" s="71">
        <v>17.151</v>
      </c>
      <c r="T381" s="70">
        <v>65.122</v>
      </c>
      <c r="U381" s="70">
        <v>0.82499999999999996</v>
      </c>
      <c r="V381" s="71">
        <v>18.204999999999998</v>
      </c>
      <c r="W381" s="71">
        <v>1.5509999999999999</v>
      </c>
      <c r="X381" s="71">
        <v>8.4160000000000004</v>
      </c>
      <c r="Y381" s="71">
        <v>6.1870000000000003</v>
      </c>
    </row>
    <row r="382" spans="1:25" x14ac:dyDescent="0.35">
      <c r="A382" s="76" t="str">
        <f t="shared" si="5"/>
        <v>New York CityCIDERCAN1PK</v>
      </c>
      <c r="B382" s="4" t="s">
        <v>47</v>
      </c>
      <c r="C382" s="4" t="s">
        <v>12</v>
      </c>
      <c r="D382" s="4" t="s">
        <v>20</v>
      </c>
      <c r="E382" s="4" t="s">
        <v>25</v>
      </c>
      <c r="F382" s="68">
        <v>158840.77499999999</v>
      </c>
      <c r="G382" s="71">
        <v>61.521000000000001</v>
      </c>
      <c r="H382" s="68">
        <v>2880.0390000000002</v>
      </c>
      <c r="I382" s="71">
        <v>77.748999999999995</v>
      </c>
      <c r="J382" s="70">
        <v>55.152000000000001</v>
      </c>
      <c r="K382" s="72">
        <v>-5.5410000000000004</v>
      </c>
      <c r="L382" s="71">
        <v>17.611000000000001</v>
      </c>
      <c r="M382" s="69">
        <v>-0.35399999999999998</v>
      </c>
      <c r="N382" s="71">
        <v>5.5449999999999999</v>
      </c>
      <c r="O382" s="71">
        <v>4.74</v>
      </c>
      <c r="P382" s="68">
        <v>570975.97499999998</v>
      </c>
      <c r="Q382" s="71">
        <v>87.593999999999994</v>
      </c>
      <c r="R382" s="68">
        <v>9881.6149999999998</v>
      </c>
      <c r="S382" s="71">
        <v>96.811000000000007</v>
      </c>
      <c r="T382" s="70">
        <v>57.781999999999996</v>
      </c>
      <c r="U382" s="72">
        <v>-2.839</v>
      </c>
      <c r="V382" s="71">
        <v>18.05</v>
      </c>
      <c r="W382" s="71">
        <v>3.5609999999999999</v>
      </c>
      <c r="X382" s="71">
        <v>5.4820000000000002</v>
      </c>
      <c r="Y382" s="71">
        <v>4.5419999999999998</v>
      </c>
    </row>
    <row r="383" spans="1:25" x14ac:dyDescent="0.35">
      <c r="A383" s="76" t="str">
        <f t="shared" si="5"/>
        <v>New York CityCIDERBOTTLE6PK</v>
      </c>
      <c r="B383" s="4" t="s">
        <v>47</v>
      </c>
      <c r="C383" s="4" t="s">
        <v>12</v>
      </c>
      <c r="D383" s="4" t="s">
        <v>19</v>
      </c>
      <c r="E383" s="4" t="s">
        <v>22</v>
      </c>
      <c r="F383" s="68">
        <v>1365454.0190000001</v>
      </c>
      <c r="G383" s="69">
        <v>-6.8220000000000001</v>
      </c>
      <c r="H383" s="68">
        <v>30386.41</v>
      </c>
      <c r="I383" s="69">
        <v>-6.0209999999999999</v>
      </c>
      <c r="J383" s="70">
        <v>44.936</v>
      </c>
      <c r="K383" s="72">
        <v>-0.38700000000000001</v>
      </c>
      <c r="L383" s="71">
        <v>68.045000000000002</v>
      </c>
      <c r="M383" s="69">
        <v>-0.63400000000000001</v>
      </c>
      <c r="N383" s="71">
        <v>47.664999999999999</v>
      </c>
      <c r="O383" s="71">
        <v>50.009</v>
      </c>
      <c r="P383" s="68">
        <v>4980633.9440000001</v>
      </c>
      <c r="Q383" s="69">
        <v>-4.4260000000000002</v>
      </c>
      <c r="R383" s="68">
        <v>109701.269</v>
      </c>
      <c r="S383" s="69">
        <v>-4.38</v>
      </c>
      <c r="T383" s="70">
        <v>45.402000000000001</v>
      </c>
      <c r="U383" s="72">
        <v>-2.1999999999999999E-2</v>
      </c>
      <c r="V383" s="71">
        <v>68.323999999999998</v>
      </c>
      <c r="W383" s="71">
        <v>0.89100000000000001</v>
      </c>
      <c r="X383" s="71">
        <v>47.823</v>
      </c>
      <c r="Y383" s="71">
        <v>50.427999999999997</v>
      </c>
    </row>
    <row r="384" spans="1:25" x14ac:dyDescent="0.35">
      <c r="A384" s="76" t="str">
        <f t="shared" si="5"/>
        <v>New York CityCIDERBOTTLE12PK</v>
      </c>
      <c r="B384" s="4" t="s">
        <v>47</v>
      </c>
      <c r="C384" s="4" t="s">
        <v>12</v>
      </c>
      <c r="D384" s="4" t="s">
        <v>19</v>
      </c>
      <c r="E384" s="4" t="s">
        <v>23</v>
      </c>
      <c r="F384" s="68">
        <v>441389.21399999998</v>
      </c>
      <c r="G384" s="71">
        <v>17.462</v>
      </c>
      <c r="H384" s="68">
        <v>12433.88</v>
      </c>
      <c r="I384" s="71">
        <v>15.771000000000001</v>
      </c>
      <c r="J384" s="70">
        <v>35.499000000000002</v>
      </c>
      <c r="K384" s="70">
        <v>0.51100000000000001</v>
      </c>
      <c r="L384" s="71">
        <v>33.121000000000002</v>
      </c>
      <c r="M384" s="69">
        <v>-0.17199999999999999</v>
      </c>
      <c r="N384" s="71">
        <v>15.407999999999999</v>
      </c>
      <c r="O384" s="71">
        <v>20.463000000000001</v>
      </c>
      <c r="P384" s="68">
        <v>1386776.014</v>
      </c>
      <c r="Q384" s="71">
        <v>9.5969999999999995</v>
      </c>
      <c r="R384" s="68">
        <v>39089.428</v>
      </c>
      <c r="S384" s="71">
        <v>8.3640000000000008</v>
      </c>
      <c r="T384" s="70">
        <v>35.476999999999997</v>
      </c>
      <c r="U384" s="70">
        <v>0.39900000000000002</v>
      </c>
      <c r="V384" s="71">
        <v>31.96</v>
      </c>
      <c r="W384" s="69">
        <v>-0.78200000000000003</v>
      </c>
      <c r="X384" s="71">
        <v>13.316000000000001</v>
      </c>
      <c r="Y384" s="71">
        <v>17.969000000000001</v>
      </c>
    </row>
    <row r="385" spans="1:25" x14ac:dyDescent="0.35">
      <c r="A385" s="76" t="str">
        <f t="shared" si="5"/>
        <v>New York CityCIDERBOTTLE4PK</v>
      </c>
      <c r="B385" s="4" t="s">
        <v>47</v>
      </c>
      <c r="C385" s="4" t="s">
        <v>12</v>
      </c>
      <c r="D385" s="4" t="s">
        <v>19</v>
      </c>
      <c r="E385" s="4" t="s">
        <v>24</v>
      </c>
      <c r="F385" s="68">
        <v>64305.241999999998</v>
      </c>
      <c r="G385" s="71">
        <v>27.047000000000001</v>
      </c>
      <c r="H385" s="68">
        <v>730.55899999999997</v>
      </c>
      <c r="I385" s="71">
        <v>19.462</v>
      </c>
      <c r="J385" s="70">
        <v>88.022000000000006</v>
      </c>
      <c r="K385" s="70">
        <v>5.2549999999999999</v>
      </c>
      <c r="L385" s="71">
        <v>12.741</v>
      </c>
      <c r="M385" s="71">
        <v>0.38</v>
      </c>
      <c r="N385" s="71">
        <v>2.2450000000000001</v>
      </c>
      <c r="O385" s="71">
        <v>1.202</v>
      </c>
      <c r="P385" s="68">
        <v>213324.929</v>
      </c>
      <c r="Q385" s="71">
        <v>9.4280000000000008</v>
      </c>
      <c r="R385" s="68">
        <v>2465.8429999999998</v>
      </c>
      <c r="S385" s="71">
        <v>6.2510000000000003</v>
      </c>
      <c r="T385" s="70">
        <v>86.512</v>
      </c>
      <c r="U385" s="70">
        <v>2.512</v>
      </c>
      <c r="V385" s="71">
        <v>12.725</v>
      </c>
      <c r="W385" s="71">
        <v>1.649</v>
      </c>
      <c r="X385" s="71">
        <v>2.048</v>
      </c>
      <c r="Y385" s="71">
        <v>1.1339999999999999</v>
      </c>
    </row>
    <row r="386" spans="1:25" x14ac:dyDescent="0.35">
      <c r="A386" s="76" t="str">
        <f t="shared" si="5"/>
        <v>New York CityCIDERBOTTLE1PK</v>
      </c>
      <c r="B386" s="4" t="s">
        <v>47</v>
      </c>
      <c r="C386" s="4" t="s">
        <v>12</v>
      </c>
      <c r="D386" s="4" t="s">
        <v>19</v>
      </c>
      <c r="E386" s="4" t="s">
        <v>25</v>
      </c>
      <c r="F386" s="68">
        <v>165283.13399999999</v>
      </c>
      <c r="G386" s="69">
        <v>-17.556000000000001</v>
      </c>
      <c r="H386" s="68">
        <v>1904.5740000000001</v>
      </c>
      <c r="I386" s="69">
        <v>-19.638999999999999</v>
      </c>
      <c r="J386" s="70">
        <v>86.781999999999996</v>
      </c>
      <c r="K386" s="70">
        <v>2.1920000000000002</v>
      </c>
      <c r="L386" s="71">
        <v>20.161000000000001</v>
      </c>
      <c r="M386" s="69">
        <v>-2.1880000000000002</v>
      </c>
      <c r="N386" s="71">
        <v>5.77</v>
      </c>
      <c r="O386" s="71">
        <v>3.1349999999999998</v>
      </c>
      <c r="P386" s="68">
        <v>731237.50899999996</v>
      </c>
      <c r="Q386" s="69">
        <v>-17.655000000000001</v>
      </c>
      <c r="R386" s="68">
        <v>8468.5830000000005</v>
      </c>
      <c r="S386" s="69">
        <v>-16.141999999999999</v>
      </c>
      <c r="T386" s="70">
        <v>86.346999999999994</v>
      </c>
      <c r="U386" s="72">
        <v>-1.587</v>
      </c>
      <c r="V386" s="71">
        <v>21.045999999999999</v>
      </c>
      <c r="W386" s="69">
        <v>-0.25800000000000001</v>
      </c>
      <c r="X386" s="71">
        <v>7.0209999999999999</v>
      </c>
      <c r="Y386" s="71">
        <v>3.8929999999999998</v>
      </c>
    </row>
    <row r="387" spans="1:25" x14ac:dyDescent="0.35">
      <c r="A387" s="76" t="str">
        <f t="shared" si="5"/>
        <v>New York CityCider Other Pack Size</v>
      </c>
      <c r="B387" s="4" t="s">
        <v>47</v>
      </c>
      <c r="C387" s="4"/>
      <c r="D387" s="4"/>
      <c r="E387" s="4" t="s">
        <v>26</v>
      </c>
      <c r="F387" s="68">
        <v>21319.438999999998</v>
      </c>
      <c r="G387" s="71">
        <v>44.203000000000003</v>
      </c>
      <c r="H387" s="68">
        <v>513.72299999999996</v>
      </c>
      <c r="I387" s="71">
        <v>68.248000000000005</v>
      </c>
      <c r="J387" s="70">
        <v>41.5</v>
      </c>
      <c r="K387" s="72">
        <v>-6.92</v>
      </c>
      <c r="L387" s="71">
        <v>3.9929999999999999</v>
      </c>
      <c r="M387" s="71">
        <v>0.29799999999999999</v>
      </c>
      <c r="N387" s="71">
        <v>0.74399999999999999</v>
      </c>
      <c r="O387" s="71">
        <v>0.84599999999999997</v>
      </c>
      <c r="P387" s="68">
        <v>72525.457999999999</v>
      </c>
      <c r="Q387" s="71">
        <v>55.058999999999997</v>
      </c>
      <c r="R387" s="68">
        <v>1533.4190000000001</v>
      </c>
      <c r="S387" s="71">
        <v>62.779000000000003</v>
      </c>
      <c r="T387" s="70">
        <v>47.296999999999997</v>
      </c>
      <c r="U387" s="72">
        <v>-2.3540000000000001</v>
      </c>
      <c r="V387" s="71">
        <v>3.8159999999999998</v>
      </c>
      <c r="W387" s="71">
        <v>0.497</v>
      </c>
      <c r="X387" s="71">
        <v>0.69599999999999995</v>
      </c>
      <c r="Y387" s="71">
        <v>0.70499999999999996</v>
      </c>
    </row>
    <row r="388" spans="1:25" x14ac:dyDescent="0.35">
      <c r="A388" s="76" t="str">
        <f t="shared" si="5"/>
        <v>New York CityCider 12 Fluid Oz</v>
      </c>
      <c r="B388" s="4" t="s">
        <v>47</v>
      </c>
      <c r="C388" s="4"/>
      <c r="D388" s="4"/>
      <c r="E388" s="4" t="s">
        <v>27</v>
      </c>
      <c r="F388" s="68">
        <v>2450271.0269999998</v>
      </c>
      <c r="G388" s="69">
        <v>-2.1059999999999999</v>
      </c>
      <c r="H388" s="68">
        <v>54366.173999999999</v>
      </c>
      <c r="I388" s="69">
        <v>-1.843</v>
      </c>
      <c r="J388" s="70">
        <v>45.07</v>
      </c>
      <c r="K388" s="72">
        <v>-0.121</v>
      </c>
      <c r="L388" s="71">
        <v>68.888000000000005</v>
      </c>
      <c r="M388" s="71">
        <v>4.2000000000000003E-2</v>
      </c>
      <c r="N388" s="71">
        <v>85.534000000000006</v>
      </c>
      <c r="O388" s="71">
        <v>89.474000000000004</v>
      </c>
      <c r="P388" s="68">
        <v>8943538.0999999996</v>
      </c>
      <c r="Q388" s="71">
        <v>4.6360000000000001</v>
      </c>
      <c r="R388" s="68">
        <v>195399.31</v>
      </c>
      <c r="S388" s="71">
        <v>3.6509999999999998</v>
      </c>
      <c r="T388" s="70">
        <v>45.771000000000001</v>
      </c>
      <c r="U388" s="70">
        <v>0.43099999999999999</v>
      </c>
      <c r="V388" s="71">
        <v>69.149000000000001</v>
      </c>
      <c r="W388" s="71">
        <v>0.90900000000000003</v>
      </c>
      <c r="X388" s="71">
        <v>85.873999999999995</v>
      </c>
      <c r="Y388" s="71">
        <v>89.822000000000003</v>
      </c>
    </row>
    <row r="389" spans="1:25" x14ac:dyDescent="0.35">
      <c r="A389" s="76" t="str">
        <f t="shared" si="5"/>
        <v>New York CityCider 16 Fluid Oz</v>
      </c>
      <c r="B389" s="4" t="s">
        <v>47</v>
      </c>
      <c r="C389" s="4"/>
      <c r="D389" s="4"/>
      <c r="E389" s="4" t="s">
        <v>28</v>
      </c>
      <c r="F389" s="68">
        <v>119622.38800000001</v>
      </c>
      <c r="G389" s="71">
        <v>98.762</v>
      </c>
      <c r="H389" s="68">
        <v>2239.9119999999998</v>
      </c>
      <c r="I389" s="71">
        <v>101.033</v>
      </c>
      <c r="J389" s="70">
        <v>53.405000000000001</v>
      </c>
      <c r="K389" s="72">
        <v>-0.61</v>
      </c>
      <c r="L389" s="71">
        <v>12.529</v>
      </c>
      <c r="M389" s="71">
        <v>2.7719999999999998</v>
      </c>
      <c r="N389" s="71">
        <v>4.1760000000000002</v>
      </c>
      <c r="O389" s="71">
        <v>3.6859999999999999</v>
      </c>
      <c r="P389" s="68">
        <v>350781.54300000001</v>
      </c>
      <c r="Q389" s="71">
        <v>52.555</v>
      </c>
      <c r="R389" s="68">
        <v>6595.5630000000001</v>
      </c>
      <c r="S389" s="71">
        <v>56.19</v>
      </c>
      <c r="T389" s="70">
        <v>53.183999999999997</v>
      </c>
      <c r="U389" s="72">
        <v>-1.268</v>
      </c>
      <c r="V389" s="71">
        <v>11.183999999999999</v>
      </c>
      <c r="W389" s="71">
        <v>0.61299999999999999</v>
      </c>
      <c r="X389" s="71">
        <v>3.3679999999999999</v>
      </c>
      <c r="Y389" s="71">
        <v>3.032</v>
      </c>
    </row>
    <row r="390" spans="1:25" x14ac:dyDescent="0.35">
      <c r="A390" s="76" t="str">
        <f t="shared" si="5"/>
        <v>New York CityCider 22 Fluid Oz</v>
      </c>
      <c r="B390" s="4" t="s">
        <v>47</v>
      </c>
      <c r="C390" s="4"/>
      <c r="D390" s="4"/>
      <c r="E390" s="4" t="s">
        <v>29</v>
      </c>
      <c r="F390" s="68">
        <v>99983.55</v>
      </c>
      <c r="G390" s="69">
        <v>-13.382</v>
      </c>
      <c r="H390" s="68">
        <v>1046.2570000000001</v>
      </c>
      <c r="I390" s="69">
        <v>-16.18</v>
      </c>
      <c r="J390" s="70">
        <v>95.563000000000002</v>
      </c>
      <c r="K390" s="70">
        <v>3.0859999999999999</v>
      </c>
      <c r="L390" s="71">
        <v>15.715999999999999</v>
      </c>
      <c r="M390" s="69">
        <v>-2.7120000000000002</v>
      </c>
      <c r="N390" s="71">
        <v>3.49</v>
      </c>
      <c r="O390" s="71">
        <v>1.722</v>
      </c>
      <c r="P390" s="68">
        <v>435005.24200000003</v>
      </c>
      <c r="Q390" s="69">
        <v>-20.588999999999999</v>
      </c>
      <c r="R390" s="68">
        <v>4716.1229999999996</v>
      </c>
      <c r="S390" s="69">
        <v>-20.405000000000001</v>
      </c>
      <c r="T390" s="70">
        <v>92.238</v>
      </c>
      <c r="U390" s="72">
        <v>-0.214</v>
      </c>
      <c r="V390" s="71">
        <v>16.739000000000001</v>
      </c>
      <c r="W390" s="69">
        <v>-1.5720000000000001</v>
      </c>
      <c r="X390" s="71">
        <v>4.1769999999999996</v>
      </c>
      <c r="Y390" s="71">
        <v>2.1680000000000001</v>
      </c>
    </row>
    <row r="391" spans="1:25" x14ac:dyDescent="0.35">
      <c r="A391" s="76" t="str">
        <f t="shared" si="5"/>
        <v>New York CityCider 25.35 Fluid Oz (750 mL)</v>
      </c>
      <c r="B391" s="4" t="s">
        <v>47</v>
      </c>
      <c r="C391" s="4"/>
      <c r="D391" s="4"/>
      <c r="E391" s="4" t="s">
        <v>30</v>
      </c>
      <c r="F391" s="68">
        <v>44628.307999999997</v>
      </c>
      <c r="G391" s="71">
        <v>17.358000000000001</v>
      </c>
      <c r="H391" s="68">
        <v>818.84</v>
      </c>
      <c r="I391" s="71">
        <v>25.587</v>
      </c>
      <c r="J391" s="70">
        <v>54.502000000000002</v>
      </c>
      <c r="K391" s="72">
        <v>-3.8210000000000002</v>
      </c>
      <c r="L391" s="71">
        <v>9.766</v>
      </c>
      <c r="M391" s="69">
        <v>-0.76600000000000001</v>
      </c>
      <c r="N391" s="71">
        <v>1.5580000000000001</v>
      </c>
      <c r="O391" s="71">
        <v>1.3480000000000001</v>
      </c>
      <c r="P391" s="68">
        <v>187123.03400000001</v>
      </c>
      <c r="Q391" s="71">
        <v>5.681</v>
      </c>
      <c r="R391" s="68">
        <v>3242.6309999999999</v>
      </c>
      <c r="S391" s="71">
        <v>20.640999999999998</v>
      </c>
      <c r="T391" s="70">
        <v>57.707000000000001</v>
      </c>
      <c r="U391" s="72">
        <v>-8.1690000000000005</v>
      </c>
      <c r="V391" s="71">
        <v>10.37</v>
      </c>
      <c r="W391" s="71">
        <v>0.66800000000000004</v>
      </c>
      <c r="X391" s="71">
        <v>1.7969999999999999</v>
      </c>
      <c r="Y391" s="71">
        <v>1.4910000000000001</v>
      </c>
    </row>
    <row r="392" spans="1:25" x14ac:dyDescent="0.35">
      <c r="A392" s="76" t="str">
        <f t="shared" ref="A392:A455" si="6">CONCATENATE(B392,C392,D392,E392)</f>
        <v>New York CityCider All Other Fluid Oz</v>
      </c>
      <c r="B392" s="4" t="s">
        <v>47</v>
      </c>
      <c r="C392" s="4"/>
      <c r="D392" s="4"/>
      <c r="E392" s="4" t="s">
        <v>31</v>
      </c>
      <c r="F392" s="68">
        <v>65292.51</v>
      </c>
      <c r="G392" s="71">
        <v>58.241</v>
      </c>
      <c r="H392" s="68">
        <v>1248.925</v>
      </c>
      <c r="I392" s="71">
        <v>68.100999999999999</v>
      </c>
      <c r="J392" s="70">
        <v>52.279000000000003</v>
      </c>
      <c r="K392" s="72">
        <v>-3.2570000000000001</v>
      </c>
      <c r="L392" s="71">
        <v>13.077999999999999</v>
      </c>
      <c r="M392" s="71">
        <v>0.79</v>
      </c>
      <c r="N392" s="71">
        <v>2.2789999999999999</v>
      </c>
      <c r="O392" s="71">
        <v>2.0550000000000002</v>
      </c>
      <c r="P392" s="68">
        <v>224395.50700000001</v>
      </c>
      <c r="Q392" s="71">
        <v>98.668000000000006</v>
      </c>
      <c r="R392" s="68">
        <v>4097.3779999999997</v>
      </c>
      <c r="S392" s="71">
        <v>115.196</v>
      </c>
      <c r="T392" s="70">
        <v>54.765999999999998</v>
      </c>
      <c r="U392" s="72">
        <v>-4.556</v>
      </c>
      <c r="V392" s="71">
        <v>13.525</v>
      </c>
      <c r="W392" s="71">
        <v>3.863</v>
      </c>
      <c r="X392" s="71">
        <v>2.1549999999999998</v>
      </c>
      <c r="Y392" s="71">
        <v>1.8839999999999999</v>
      </c>
    </row>
    <row r="393" spans="1:25" x14ac:dyDescent="0.35">
      <c r="A393" s="76" t="str">
        <f t="shared" si="6"/>
        <v>New York CityCider Apple Flavor</v>
      </c>
      <c r="B393" s="4" t="s">
        <v>47</v>
      </c>
      <c r="C393" s="4"/>
      <c r="D393" s="4"/>
      <c r="E393" s="4" t="s">
        <v>32</v>
      </c>
      <c r="F393" s="68">
        <v>1795701.5020000001</v>
      </c>
      <c r="G393" s="71">
        <v>3.3109999999999999</v>
      </c>
      <c r="H393" s="68">
        <v>37154.495000000003</v>
      </c>
      <c r="I393" s="71">
        <v>4.8120000000000003</v>
      </c>
      <c r="J393" s="70">
        <v>48.331000000000003</v>
      </c>
      <c r="K393" s="72">
        <v>-0.70199999999999996</v>
      </c>
      <c r="L393" s="71">
        <v>68.751999999999995</v>
      </c>
      <c r="M393" s="71">
        <v>0.82599999999999996</v>
      </c>
      <c r="N393" s="71">
        <v>62.683999999999997</v>
      </c>
      <c r="O393" s="71">
        <v>61.148000000000003</v>
      </c>
      <c r="P393" s="68">
        <v>6712314.79</v>
      </c>
      <c r="Q393" s="71">
        <v>9.0619999999999994</v>
      </c>
      <c r="R393" s="68">
        <v>137196.53899999999</v>
      </c>
      <c r="S393" s="71">
        <v>10.743</v>
      </c>
      <c r="T393" s="70">
        <v>48.924999999999997</v>
      </c>
      <c r="U393" s="72">
        <v>-0.754</v>
      </c>
      <c r="V393" s="71">
        <v>68.792000000000002</v>
      </c>
      <c r="W393" s="71">
        <v>1.3069999999999999</v>
      </c>
      <c r="X393" s="71">
        <v>64.45</v>
      </c>
      <c r="Y393" s="71">
        <v>63.067</v>
      </c>
    </row>
    <row r="394" spans="1:25" x14ac:dyDescent="0.35">
      <c r="A394" s="76" t="str">
        <f t="shared" si="6"/>
        <v>New York CityCider Pear Flavor</v>
      </c>
      <c r="B394" s="4" t="s">
        <v>47</v>
      </c>
      <c r="C394" s="4"/>
      <c r="D394" s="4"/>
      <c r="E394" s="4" t="s">
        <v>33</v>
      </c>
      <c r="F394" s="68">
        <v>25739.463</v>
      </c>
      <c r="G394" s="69">
        <v>-25.693999999999999</v>
      </c>
      <c r="H394" s="68">
        <v>443.84100000000001</v>
      </c>
      <c r="I394" s="69">
        <v>-25.291</v>
      </c>
      <c r="J394" s="70">
        <v>57.993000000000002</v>
      </c>
      <c r="K394" s="72">
        <v>-0.314</v>
      </c>
      <c r="L394" s="71">
        <v>11.439</v>
      </c>
      <c r="M394" s="69">
        <v>-1.768</v>
      </c>
      <c r="N394" s="71">
        <v>0.89900000000000002</v>
      </c>
      <c r="O394" s="71">
        <v>0.73099999999999998</v>
      </c>
      <c r="P394" s="68">
        <v>107231.398</v>
      </c>
      <c r="Q394" s="69">
        <v>-26.013999999999999</v>
      </c>
      <c r="R394" s="68">
        <v>1825.1769999999999</v>
      </c>
      <c r="S394" s="69">
        <v>-25.376999999999999</v>
      </c>
      <c r="T394" s="70">
        <v>58.750999999999998</v>
      </c>
      <c r="U394" s="72">
        <v>-0.50600000000000001</v>
      </c>
      <c r="V394" s="71">
        <v>11.021000000000001</v>
      </c>
      <c r="W394" s="69">
        <v>-2.681</v>
      </c>
      <c r="X394" s="71">
        <v>1.03</v>
      </c>
      <c r="Y394" s="71">
        <v>0.83899999999999997</v>
      </c>
    </row>
    <row r="395" spans="1:25" x14ac:dyDescent="0.35">
      <c r="A395" s="76" t="str">
        <f t="shared" si="6"/>
        <v>New York CityCider Pineapple Flavor</v>
      </c>
      <c r="B395" s="4" t="s">
        <v>47</v>
      </c>
      <c r="C395" s="4"/>
      <c r="D395" s="4"/>
      <c r="E395" s="4" t="s">
        <v>116</v>
      </c>
      <c r="F395" s="68">
        <v>47296.093000000001</v>
      </c>
      <c r="G395" s="71">
        <v>28.58</v>
      </c>
      <c r="H395" s="68">
        <v>872.93200000000002</v>
      </c>
      <c r="I395" s="71">
        <v>18.600000000000001</v>
      </c>
      <c r="J395" s="70">
        <v>54.180999999999997</v>
      </c>
      <c r="K395" s="70">
        <v>4.2060000000000004</v>
      </c>
      <c r="L395" s="71">
        <v>10.488</v>
      </c>
      <c r="M395" s="71">
        <v>0.50600000000000001</v>
      </c>
      <c r="N395" s="71">
        <v>1.651</v>
      </c>
      <c r="O395" s="71">
        <v>1.4370000000000001</v>
      </c>
      <c r="P395" s="68">
        <v>145432.70300000001</v>
      </c>
      <c r="Q395" s="71">
        <v>31.9</v>
      </c>
      <c r="R395" s="68">
        <v>2755.6390000000001</v>
      </c>
      <c r="S395" s="71">
        <v>21.846</v>
      </c>
      <c r="T395" s="70">
        <v>52.776000000000003</v>
      </c>
      <c r="U395" s="70">
        <v>4.0220000000000002</v>
      </c>
      <c r="V395" s="71">
        <v>9.8620000000000001</v>
      </c>
      <c r="W395" s="71">
        <v>0.99399999999999999</v>
      </c>
      <c r="X395" s="71">
        <v>1.3959999999999999</v>
      </c>
      <c r="Y395" s="71">
        <v>1.2669999999999999</v>
      </c>
    </row>
    <row r="396" spans="1:25" x14ac:dyDescent="0.35">
      <c r="A396" s="76" t="str">
        <f t="shared" si="6"/>
        <v>New York CityCider Rose Flavor</v>
      </c>
      <c r="B396" s="4" t="s">
        <v>47</v>
      </c>
      <c r="C396" s="4"/>
      <c r="D396" s="4"/>
      <c r="E396" s="4" t="s">
        <v>117</v>
      </c>
      <c r="F396" s="68">
        <v>422244.86700000003</v>
      </c>
      <c r="G396" s="69">
        <v>-25.414000000000001</v>
      </c>
      <c r="H396" s="68">
        <v>9164.3109999999997</v>
      </c>
      <c r="I396" s="69">
        <v>-25.419</v>
      </c>
      <c r="J396" s="70">
        <v>46.075000000000003</v>
      </c>
      <c r="K396" s="70">
        <v>3.0000000000000001E-3</v>
      </c>
      <c r="L396" s="71">
        <v>59.008000000000003</v>
      </c>
      <c r="M396" s="69">
        <v>-3.702</v>
      </c>
      <c r="N396" s="71">
        <v>14.74</v>
      </c>
      <c r="O396" s="71">
        <v>15.082000000000001</v>
      </c>
      <c r="P396" s="68">
        <v>1558564.554</v>
      </c>
      <c r="Q396" s="69">
        <v>-19.405000000000001</v>
      </c>
      <c r="R396" s="68">
        <v>33482.084999999999</v>
      </c>
      <c r="S396" s="69">
        <v>-20.875</v>
      </c>
      <c r="T396" s="70">
        <v>46.548999999999999</v>
      </c>
      <c r="U396" s="70">
        <v>0.84899999999999998</v>
      </c>
      <c r="V396" s="71">
        <v>56.93</v>
      </c>
      <c r="W396" s="69">
        <v>-2.609</v>
      </c>
      <c r="X396" s="71">
        <v>14.965</v>
      </c>
      <c r="Y396" s="71">
        <v>15.391</v>
      </c>
    </row>
    <row r="397" spans="1:25" x14ac:dyDescent="0.35">
      <c r="A397" s="76" t="str">
        <f t="shared" si="6"/>
        <v>New York CityCider Cherry Flavor</v>
      </c>
      <c r="B397" s="4" t="s">
        <v>47</v>
      </c>
      <c r="C397" s="4"/>
      <c r="D397" s="4"/>
      <c r="E397" s="4" t="s">
        <v>118</v>
      </c>
      <c r="F397" s="68">
        <v>3730.0540000000001</v>
      </c>
      <c r="G397" s="69">
        <v>-55.823999999999998</v>
      </c>
      <c r="H397" s="68">
        <v>87.991</v>
      </c>
      <c r="I397" s="69">
        <v>-56.46</v>
      </c>
      <c r="J397" s="70">
        <v>42.390999999999998</v>
      </c>
      <c r="K397" s="70">
        <v>0.61</v>
      </c>
      <c r="L397" s="71">
        <v>1.734</v>
      </c>
      <c r="M397" s="69">
        <v>-1.7669999999999999</v>
      </c>
      <c r="N397" s="71">
        <v>0.13</v>
      </c>
      <c r="O397" s="71">
        <v>0.14499999999999999</v>
      </c>
      <c r="P397" s="68">
        <v>18262.919999999998</v>
      </c>
      <c r="Q397" s="69">
        <v>-62.24</v>
      </c>
      <c r="R397" s="68">
        <v>439.012</v>
      </c>
      <c r="S397" s="69">
        <v>-60.601999999999997</v>
      </c>
      <c r="T397" s="70">
        <v>41.6</v>
      </c>
      <c r="U397" s="72">
        <v>-1.804</v>
      </c>
      <c r="V397" s="71">
        <v>2.085</v>
      </c>
      <c r="W397" s="69">
        <v>-3.8929999999999998</v>
      </c>
      <c r="X397" s="71">
        <v>0.17499999999999999</v>
      </c>
      <c r="Y397" s="71">
        <v>0.20200000000000001</v>
      </c>
    </row>
    <row r="398" spans="1:25" x14ac:dyDescent="0.35">
      <c r="A398" s="76" t="str">
        <f t="shared" si="6"/>
        <v>New York CityCider - Hopped</v>
      </c>
      <c r="B398" s="4" t="s">
        <v>47</v>
      </c>
      <c r="C398" s="4"/>
      <c r="D398" s="4"/>
      <c r="E398" s="4" t="s">
        <v>120</v>
      </c>
      <c r="F398" s="68">
        <v>6553.7380000000003</v>
      </c>
      <c r="G398" s="71">
        <v>63.231999999999999</v>
      </c>
      <c r="H398" s="68">
        <v>25.07</v>
      </c>
      <c r="I398" s="71">
        <v>38.127000000000002</v>
      </c>
      <c r="J398" s="70">
        <v>261.41800000000001</v>
      </c>
      <c r="K398" s="70">
        <v>40.207000000000001</v>
      </c>
      <c r="L398" s="71">
        <v>1.9790000000000001</v>
      </c>
      <c r="M398" s="71">
        <v>4.3999999999999997E-2</v>
      </c>
      <c r="N398" s="71">
        <v>0.22900000000000001</v>
      </c>
      <c r="O398" s="71">
        <v>4.1000000000000002E-2</v>
      </c>
      <c r="P398" s="68">
        <v>19959.083999999999</v>
      </c>
      <c r="Q398" s="71">
        <v>49.707000000000001</v>
      </c>
      <c r="R398" s="68">
        <v>79.631</v>
      </c>
      <c r="S398" s="71">
        <v>38.238999999999997</v>
      </c>
      <c r="T398" s="70">
        <v>250.64500000000001</v>
      </c>
      <c r="U398" s="70">
        <v>19.201000000000001</v>
      </c>
      <c r="V398" s="71">
        <v>1.9039999999999999</v>
      </c>
      <c r="W398" s="71">
        <v>0.26300000000000001</v>
      </c>
      <c r="X398" s="71">
        <v>0.192</v>
      </c>
      <c r="Y398" s="71">
        <v>3.6999999999999998E-2</v>
      </c>
    </row>
    <row r="399" spans="1:25" x14ac:dyDescent="0.35">
      <c r="A399" s="76" t="str">
        <f t="shared" si="6"/>
        <v xml:space="preserve">New York CityCider - Botanical </v>
      </c>
      <c r="B399" s="4" t="s">
        <v>47</v>
      </c>
      <c r="C399" s="4"/>
      <c r="D399" s="4"/>
      <c r="E399" s="4" t="s">
        <v>206</v>
      </c>
      <c r="F399" s="68">
        <v>6967.1019999999999</v>
      </c>
      <c r="G399" s="71">
        <v>38.686999999999998</v>
      </c>
      <c r="H399" s="68">
        <v>95.16</v>
      </c>
      <c r="I399" s="71">
        <v>5.93</v>
      </c>
      <c r="J399" s="70">
        <v>73.215000000000003</v>
      </c>
      <c r="K399" s="70">
        <v>17.292999999999999</v>
      </c>
      <c r="L399" s="71">
        <v>3.8380000000000001</v>
      </c>
      <c r="M399" s="71">
        <v>2.2130000000000001</v>
      </c>
      <c r="N399" s="71">
        <v>0.24299999999999999</v>
      </c>
      <c r="O399" s="71">
        <v>0.157</v>
      </c>
      <c r="P399" s="68">
        <v>17999.11</v>
      </c>
      <c r="Q399" s="69">
        <v>-4.7119999999999997</v>
      </c>
      <c r="R399" s="68">
        <v>248.744</v>
      </c>
      <c r="S399" s="69">
        <v>-32.784999999999997</v>
      </c>
      <c r="T399" s="70">
        <v>72.36</v>
      </c>
      <c r="U399" s="70">
        <v>21.318000000000001</v>
      </c>
      <c r="V399" s="71">
        <v>2.0819999999999999</v>
      </c>
      <c r="W399" s="71">
        <v>0.66500000000000004</v>
      </c>
      <c r="X399" s="71">
        <v>0.17299999999999999</v>
      </c>
      <c r="Y399" s="71">
        <v>0.114</v>
      </c>
    </row>
    <row r="400" spans="1:25" x14ac:dyDescent="0.35">
      <c r="A400" s="76" t="str">
        <f t="shared" si="6"/>
        <v>New York CityCider - Spiced and Blends</v>
      </c>
      <c r="B400" s="4" t="s">
        <v>47</v>
      </c>
      <c r="C400" s="4"/>
      <c r="D400" s="4"/>
      <c r="E400" s="4" t="s">
        <v>121</v>
      </c>
      <c r="F400" s="68">
        <v>32367.808000000001</v>
      </c>
      <c r="G400" s="71">
        <v>80.837000000000003</v>
      </c>
      <c r="H400" s="68">
        <v>607.68799999999999</v>
      </c>
      <c r="I400" s="71">
        <v>89.093000000000004</v>
      </c>
      <c r="J400" s="70">
        <v>53.264000000000003</v>
      </c>
      <c r="K400" s="72">
        <v>-2.4319999999999999</v>
      </c>
      <c r="L400" s="71">
        <v>9.0660000000000007</v>
      </c>
      <c r="M400" s="71">
        <v>2.2170000000000001</v>
      </c>
      <c r="N400" s="71">
        <v>1.1299999999999999</v>
      </c>
      <c r="O400" s="71">
        <v>1</v>
      </c>
      <c r="P400" s="68">
        <v>93565.095000000001</v>
      </c>
      <c r="Q400" s="71">
        <v>44.118000000000002</v>
      </c>
      <c r="R400" s="68">
        <v>1738.8</v>
      </c>
      <c r="S400" s="71">
        <v>50.368000000000002</v>
      </c>
      <c r="T400" s="70">
        <v>53.81</v>
      </c>
      <c r="U400" s="72">
        <v>-2.3340000000000001</v>
      </c>
      <c r="V400" s="71">
        <v>7.2690000000000001</v>
      </c>
      <c r="W400" s="71">
        <v>0.89</v>
      </c>
      <c r="X400" s="71">
        <v>0.89800000000000002</v>
      </c>
      <c r="Y400" s="71">
        <v>0.79900000000000004</v>
      </c>
    </row>
    <row r="401" spans="1:25" x14ac:dyDescent="0.35">
      <c r="A401" s="76" t="str">
        <f t="shared" si="6"/>
        <v>New York CityCider - Berry/Berry Fruit Blends</v>
      </c>
      <c r="B401" s="4" t="s">
        <v>47</v>
      </c>
      <c r="C401" s="4"/>
      <c r="D401" s="4"/>
      <c r="E401" s="4" t="s">
        <v>122</v>
      </c>
      <c r="F401" s="68">
        <v>3730.0540000000001</v>
      </c>
      <c r="G401" s="69">
        <v>-55.823999999999998</v>
      </c>
      <c r="H401" s="68">
        <v>87.991</v>
      </c>
      <c r="I401" s="69">
        <v>-56.46</v>
      </c>
      <c r="J401" s="70">
        <v>42.390999999999998</v>
      </c>
      <c r="K401" s="70">
        <v>0.61</v>
      </c>
      <c r="L401" s="71">
        <v>1.734</v>
      </c>
      <c r="M401" s="69">
        <v>-1.7669999999999999</v>
      </c>
      <c r="N401" s="71">
        <v>0.13</v>
      </c>
      <c r="O401" s="71">
        <v>0.14499999999999999</v>
      </c>
      <c r="P401" s="68">
        <v>18262.919999999998</v>
      </c>
      <c r="Q401" s="69">
        <v>-62.24</v>
      </c>
      <c r="R401" s="68">
        <v>439.012</v>
      </c>
      <c r="S401" s="69">
        <v>-60.601999999999997</v>
      </c>
      <c r="T401" s="70">
        <v>41.6</v>
      </c>
      <c r="U401" s="72">
        <v>-1.804</v>
      </c>
      <c r="V401" s="71">
        <v>2.085</v>
      </c>
      <c r="W401" s="69">
        <v>-3.8929999999999998</v>
      </c>
      <c r="X401" s="71">
        <v>0.17499999999999999</v>
      </c>
      <c r="Y401" s="71">
        <v>0.20200000000000001</v>
      </c>
    </row>
    <row r="402" spans="1:25" x14ac:dyDescent="0.35">
      <c r="A402" s="76" t="str">
        <f t="shared" si="6"/>
        <v>New York CityCider Sours</v>
      </c>
      <c r="B402" s="4" t="s">
        <v>47</v>
      </c>
      <c r="C402" s="4"/>
      <c r="D402" s="4"/>
      <c r="E402" s="4" t="s">
        <v>123</v>
      </c>
      <c r="F402" s="68">
        <v>64392.093999999997</v>
      </c>
      <c r="G402" s="71">
        <v>8.9109999999999996</v>
      </c>
      <c r="H402" s="68">
        <v>888.03700000000003</v>
      </c>
      <c r="I402" s="71">
        <v>4.218</v>
      </c>
      <c r="J402" s="70">
        <v>72.510999999999996</v>
      </c>
      <c r="K402" s="70">
        <v>3.125</v>
      </c>
      <c r="L402" s="71">
        <v>8.8339999999999996</v>
      </c>
      <c r="M402" s="71">
        <v>1.3080000000000001</v>
      </c>
      <c r="N402" s="71">
        <v>2.2480000000000002</v>
      </c>
      <c r="O402" s="71">
        <v>1.462</v>
      </c>
      <c r="P402" s="68">
        <v>293772.255</v>
      </c>
      <c r="Q402" s="71">
        <v>58.572000000000003</v>
      </c>
      <c r="R402" s="68">
        <v>4068.0239999999999</v>
      </c>
      <c r="S402" s="71">
        <v>56.753</v>
      </c>
      <c r="T402" s="70">
        <v>72.215000000000003</v>
      </c>
      <c r="U402" s="70">
        <v>0.82799999999999996</v>
      </c>
      <c r="V402" s="71">
        <v>8.7240000000000002</v>
      </c>
      <c r="W402" s="71">
        <v>2.6150000000000002</v>
      </c>
      <c r="X402" s="71">
        <v>2.8210000000000002</v>
      </c>
      <c r="Y402" s="71">
        <v>1.87</v>
      </c>
    </row>
    <row r="403" spans="1:25" x14ac:dyDescent="0.35">
      <c r="A403" s="76" t="str">
        <f t="shared" si="6"/>
        <v xml:space="preserve">New York CityCider All Other Flavor </v>
      </c>
      <c r="B403" s="4" t="s">
        <v>47</v>
      </c>
      <c r="C403" s="4"/>
      <c r="D403" s="4"/>
      <c r="E403" s="4" t="s">
        <v>207</v>
      </c>
      <c r="F403" s="68">
        <v>325896.05499999999</v>
      </c>
      <c r="G403" s="71">
        <v>6.5049999999999999</v>
      </c>
      <c r="H403" s="68">
        <v>8332.8889999999992</v>
      </c>
      <c r="I403" s="71">
        <v>5.6349999999999998</v>
      </c>
      <c r="J403" s="70">
        <v>39.11</v>
      </c>
      <c r="K403" s="70">
        <v>0.32</v>
      </c>
      <c r="L403" s="71">
        <v>40.137</v>
      </c>
      <c r="M403" s="69">
        <v>-2.504</v>
      </c>
      <c r="N403" s="71">
        <v>11.375999999999999</v>
      </c>
      <c r="O403" s="71">
        <v>13.714</v>
      </c>
      <c r="P403" s="68">
        <v>1080867.1839999999</v>
      </c>
      <c r="Q403" s="71">
        <v>16.542999999999999</v>
      </c>
      <c r="R403" s="68">
        <v>27151.614000000001</v>
      </c>
      <c r="S403" s="71">
        <v>10.262</v>
      </c>
      <c r="T403" s="70">
        <v>39.808999999999997</v>
      </c>
      <c r="U403" s="70">
        <v>2.1459999999999999</v>
      </c>
      <c r="V403" s="71">
        <v>38.615000000000002</v>
      </c>
      <c r="W403" s="71">
        <v>5.0000000000000001E-3</v>
      </c>
      <c r="X403" s="71">
        <v>10.378</v>
      </c>
      <c r="Y403" s="71">
        <v>12.481</v>
      </c>
    </row>
    <row r="404" spans="1:25" x14ac:dyDescent="0.35">
      <c r="A404" s="76" t="str">
        <f t="shared" si="6"/>
        <v>New York CityCider Apple Flavor NATIONAL BRANDS</v>
      </c>
      <c r="B404" s="4" t="s">
        <v>47</v>
      </c>
      <c r="C404" s="4"/>
      <c r="D404" s="4"/>
      <c r="E404" s="4" t="s">
        <v>35</v>
      </c>
      <c r="F404" s="68">
        <v>1201875.3700000001</v>
      </c>
      <c r="G404" s="71">
        <v>1.8240000000000001</v>
      </c>
      <c r="H404" s="68">
        <v>27999.951000000001</v>
      </c>
      <c r="I404" s="71">
        <v>2.7690000000000001</v>
      </c>
      <c r="J404" s="70">
        <v>42.923999999999999</v>
      </c>
      <c r="K404" s="72">
        <v>-0.39900000000000002</v>
      </c>
      <c r="L404" s="71">
        <v>64.98</v>
      </c>
      <c r="M404" s="69">
        <v>-0.627</v>
      </c>
      <c r="N404" s="71">
        <v>41.954999999999998</v>
      </c>
      <c r="O404" s="71">
        <v>46.081000000000003</v>
      </c>
      <c r="P404" s="68">
        <v>4413867.841</v>
      </c>
      <c r="Q404" s="71">
        <v>8.7509999999999994</v>
      </c>
      <c r="R404" s="68">
        <v>101695.15300000001</v>
      </c>
      <c r="S404" s="71">
        <v>8.9760000000000009</v>
      </c>
      <c r="T404" s="70">
        <v>43.402999999999999</v>
      </c>
      <c r="U404" s="72">
        <v>-0.09</v>
      </c>
      <c r="V404" s="71">
        <v>66.268000000000001</v>
      </c>
      <c r="W404" s="71">
        <v>1.5489999999999999</v>
      </c>
      <c r="X404" s="71">
        <v>42.381</v>
      </c>
      <c r="Y404" s="71">
        <v>46.747999999999998</v>
      </c>
    </row>
    <row r="405" spans="1:25" x14ac:dyDescent="0.35">
      <c r="A405" s="76" t="str">
        <f t="shared" si="6"/>
        <v>New York CityCider Pear Flavor NATIONAL BRANDS</v>
      </c>
      <c r="B405" s="4" t="s">
        <v>47</v>
      </c>
      <c r="C405" s="4"/>
      <c r="D405" s="4"/>
      <c r="E405" s="4" t="s">
        <v>36</v>
      </c>
      <c r="F405" s="68">
        <v>7528.2539999999999</v>
      </c>
      <c r="G405" s="69">
        <v>-41.947000000000003</v>
      </c>
      <c r="H405" s="68">
        <v>165.994</v>
      </c>
      <c r="I405" s="69">
        <v>-43.372</v>
      </c>
      <c r="J405" s="70">
        <v>45.353000000000002</v>
      </c>
      <c r="K405" s="70">
        <v>1.113</v>
      </c>
      <c r="L405" s="71">
        <v>2.802</v>
      </c>
      <c r="M405" s="69">
        <v>-0.78</v>
      </c>
      <c r="N405" s="71">
        <v>0.26300000000000001</v>
      </c>
      <c r="O405" s="71">
        <v>0.27300000000000002</v>
      </c>
      <c r="P405" s="68">
        <v>32539.763999999999</v>
      </c>
      <c r="Q405" s="69">
        <v>-24.562000000000001</v>
      </c>
      <c r="R405" s="68">
        <v>734.95500000000004</v>
      </c>
      <c r="S405" s="69">
        <v>-25.396000000000001</v>
      </c>
      <c r="T405" s="70">
        <v>44.274000000000001</v>
      </c>
      <c r="U405" s="70">
        <v>0.48899999999999999</v>
      </c>
      <c r="V405" s="71">
        <v>2.887</v>
      </c>
      <c r="W405" s="69">
        <v>-0.54500000000000004</v>
      </c>
      <c r="X405" s="71">
        <v>0.312</v>
      </c>
      <c r="Y405" s="71">
        <v>0.33800000000000002</v>
      </c>
    </row>
    <row r="406" spans="1:25" x14ac:dyDescent="0.35">
      <c r="A406" s="76" t="str">
        <f t="shared" si="6"/>
        <v>New York CityCider Rose Flavor NATIONAL BRANDS</v>
      </c>
      <c r="B406" s="4" t="s">
        <v>47</v>
      </c>
      <c r="C406" s="4"/>
      <c r="D406" s="4"/>
      <c r="E406" s="4" t="s">
        <v>125</v>
      </c>
      <c r="F406" s="68">
        <v>340476.17599999998</v>
      </c>
      <c r="G406" s="69">
        <v>-30.905000000000001</v>
      </c>
      <c r="H406" s="68">
        <v>7686.4989999999998</v>
      </c>
      <c r="I406" s="69">
        <v>-30.744</v>
      </c>
      <c r="J406" s="70">
        <v>44.295000000000002</v>
      </c>
      <c r="K406" s="72">
        <v>-0.104</v>
      </c>
      <c r="L406" s="71">
        <v>56.084000000000003</v>
      </c>
      <c r="M406" s="69">
        <v>-5.9859999999999998</v>
      </c>
      <c r="N406" s="71">
        <v>11.885</v>
      </c>
      <c r="O406" s="71">
        <v>12.65</v>
      </c>
      <c r="P406" s="68">
        <v>1255844.872</v>
      </c>
      <c r="Q406" s="69">
        <v>-27.289000000000001</v>
      </c>
      <c r="R406" s="68">
        <v>28231.606</v>
      </c>
      <c r="S406" s="69">
        <v>-27.969000000000001</v>
      </c>
      <c r="T406" s="70">
        <v>44.484000000000002</v>
      </c>
      <c r="U406" s="70">
        <v>0.41599999999999998</v>
      </c>
      <c r="V406" s="71">
        <v>54.643000000000001</v>
      </c>
      <c r="W406" s="69">
        <v>-4.391</v>
      </c>
      <c r="X406" s="71">
        <v>12.058</v>
      </c>
      <c r="Y406" s="71">
        <v>12.978</v>
      </c>
    </row>
    <row r="407" spans="1:25" x14ac:dyDescent="0.35">
      <c r="A407" s="76" t="str">
        <f t="shared" si="6"/>
        <v>New York CityCider Cherry Flavor NATIONAL BRANDS</v>
      </c>
      <c r="B407" s="4" t="s">
        <v>47</v>
      </c>
      <c r="C407" s="4"/>
      <c r="D407" s="4"/>
      <c r="E407" s="4" t="s">
        <v>126</v>
      </c>
      <c r="F407" s="68"/>
      <c r="G407" s="69">
        <v>-100</v>
      </c>
      <c r="H407" s="68"/>
      <c r="I407" s="69">
        <v>-100</v>
      </c>
      <c r="J407" s="70"/>
      <c r="K407" s="72">
        <v>-44.957000000000001</v>
      </c>
      <c r="L407" s="71"/>
      <c r="M407" s="69">
        <v>-0.81</v>
      </c>
      <c r="N407" s="71"/>
      <c r="O407" s="71"/>
      <c r="P407" s="68">
        <v>63.44</v>
      </c>
      <c r="Q407" s="69">
        <v>-99.754999999999995</v>
      </c>
      <c r="R407" s="68">
        <v>1.4</v>
      </c>
      <c r="S407" s="69">
        <v>-99.762</v>
      </c>
      <c r="T407" s="70">
        <v>45.314</v>
      </c>
      <c r="U407" s="70">
        <v>1.35</v>
      </c>
      <c r="V407" s="71">
        <v>1.4999999999999999E-2</v>
      </c>
      <c r="W407" s="69">
        <v>-4.0019999999999998</v>
      </c>
      <c r="X407" s="71">
        <v>1E-3</v>
      </c>
      <c r="Y407" s="71">
        <v>1E-3</v>
      </c>
    </row>
    <row r="408" spans="1:25" x14ac:dyDescent="0.35">
      <c r="A408" s="76" t="str">
        <f t="shared" si="6"/>
        <v>New York CityCider - Berry/Berry Fruit Blends NATIONAL BRANDS</v>
      </c>
      <c r="B408" s="4" t="s">
        <v>47</v>
      </c>
      <c r="C408" s="4"/>
      <c r="D408" s="4"/>
      <c r="E408" s="4" t="s">
        <v>130</v>
      </c>
      <c r="F408" s="68"/>
      <c r="G408" s="69">
        <v>-100</v>
      </c>
      <c r="H408" s="68"/>
      <c r="I408" s="69">
        <v>-100</v>
      </c>
      <c r="J408" s="70"/>
      <c r="K408" s="72">
        <v>-44.957000000000001</v>
      </c>
      <c r="L408" s="71"/>
      <c r="M408" s="69">
        <v>-0.81</v>
      </c>
      <c r="N408" s="71"/>
      <c r="O408" s="71"/>
      <c r="P408" s="68">
        <v>63.44</v>
      </c>
      <c r="Q408" s="69">
        <v>-99.754999999999995</v>
      </c>
      <c r="R408" s="68">
        <v>1.4</v>
      </c>
      <c r="S408" s="69">
        <v>-99.762</v>
      </c>
      <c r="T408" s="70">
        <v>45.314</v>
      </c>
      <c r="U408" s="70">
        <v>1.35</v>
      </c>
      <c r="V408" s="71">
        <v>1.4999999999999999E-2</v>
      </c>
      <c r="W408" s="69">
        <v>-4.0019999999999998</v>
      </c>
      <c r="X408" s="71">
        <v>1E-3</v>
      </c>
      <c r="Y408" s="71">
        <v>1E-3</v>
      </c>
    </row>
    <row r="409" spans="1:25" x14ac:dyDescent="0.35">
      <c r="A409" s="76" t="str">
        <f t="shared" si="6"/>
        <v>New York CityCider All Other Flavor NATIONAL BRANDS</v>
      </c>
      <c r="B409" s="4" t="s">
        <v>47</v>
      </c>
      <c r="C409" s="4"/>
      <c r="D409" s="4"/>
      <c r="E409" s="4" t="s">
        <v>37</v>
      </c>
      <c r="F409" s="68">
        <v>252447.386</v>
      </c>
      <c r="G409" s="71">
        <v>7.1630000000000003</v>
      </c>
      <c r="H409" s="68">
        <v>6843.6440000000002</v>
      </c>
      <c r="I409" s="71">
        <v>5.3390000000000004</v>
      </c>
      <c r="J409" s="70">
        <v>36.887999999999998</v>
      </c>
      <c r="K409" s="70">
        <v>0.628</v>
      </c>
      <c r="L409" s="71">
        <v>30.466000000000001</v>
      </c>
      <c r="M409" s="69">
        <v>-2.431</v>
      </c>
      <c r="N409" s="71">
        <v>8.8119999999999994</v>
      </c>
      <c r="O409" s="71">
        <v>11.263</v>
      </c>
      <c r="P409" s="68">
        <v>794412.35499999998</v>
      </c>
      <c r="Q409" s="71">
        <v>9.0329999999999995</v>
      </c>
      <c r="R409" s="68">
        <v>21599.447</v>
      </c>
      <c r="S409" s="71">
        <v>4.8310000000000004</v>
      </c>
      <c r="T409" s="70">
        <v>36.779000000000003</v>
      </c>
      <c r="U409" s="70">
        <v>1.417</v>
      </c>
      <c r="V409" s="71">
        <v>29.6</v>
      </c>
      <c r="W409" s="69">
        <v>-1.0609999999999999</v>
      </c>
      <c r="X409" s="71">
        <v>7.6280000000000001</v>
      </c>
      <c r="Y409" s="71">
        <v>9.9290000000000003</v>
      </c>
    </row>
    <row r="410" spans="1:25" x14ac:dyDescent="0.35">
      <c r="A410" s="76" t="str">
        <f t="shared" si="6"/>
        <v>New York CityCider Apple Flavor ex. REGIONAL/LOCAL BRANDS</v>
      </c>
      <c r="B410" s="4" t="s">
        <v>47</v>
      </c>
      <c r="C410" s="4"/>
      <c r="D410" s="4"/>
      <c r="E410" s="4" t="s">
        <v>38</v>
      </c>
      <c r="F410" s="68">
        <v>593826.13300000003</v>
      </c>
      <c r="G410" s="71">
        <v>6.4580000000000002</v>
      </c>
      <c r="H410" s="68">
        <v>9154.5439999999999</v>
      </c>
      <c r="I410" s="71">
        <v>11.6</v>
      </c>
      <c r="J410" s="70">
        <v>64.867000000000004</v>
      </c>
      <c r="K410" s="72">
        <v>-3.133</v>
      </c>
      <c r="L410" s="71">
        <v>33.755000000000003</v>
      </c>
      <c r="M410" s="71">
        <v>1.9370000000000001</v>
      </c>
      <c r="N410" s="71">
        <v>20.728999999999999</v>
      </c>
      <c r="O410" s="71">
        <v>15.066000000000001</v>
      </c>
      <c r="P410" s="68">
        <v>2298446.949</v>
      </c>
      <c r="Q410" s="71">
        <v>9.6660000000000004</v>
      </c>
      <c r="R410" s="68">
        <v>35501.385999999999</v>
      </c>
      <c r="S410" s="71">
        <v>16.14</v>
      </c>
      <c r="T410" s="70">
        <v>64.742000000000004</v>
      </c>
      <c r="U410" s="72">
        <v>-3.8220000000000001</v>
      </c>
      <c r="V410" s="71">
        <v>33.414999999999999</v>
      </c>
      <c r="W410" s="71">
        <v>3.4239999999999999</v>
      </c>
      <c r="X410" s="71">
        <v>22.068999999999999</v>
      </c>
      <c r="Y410" s="71">
        <v>16.32</v>
      </c>
    </row>
    <row r="411" spans="1:25" x14ac:dyDescent="0.35">
      <c r="A411" s="76" t="str">
        <f t="shared" si="6"/>
        <v>New York CityCider Pear Flavor ex. REGIONAL/LOCAL BRANDS</v>
      </c>
      <c r="B411" s="4" t="s">
        <v>47</v>
      </c>
      <c r="C411" s="4"/>
      <c r="D411" s="4"/>
      <c r="E411" s="4" t="s">
        <v>39</v>
      </c>
      <c r="F411" s="68">
        <v>18211.208999999999</v>
      </c>
      <c r="G411" s="69">
        <v>-15.968999999999999</v>
      </c>
      <c r="H411" s="68">
        <v>277.846</v>
      </c>
      <c r="I411" s="69">
        <v>-7.6820000000000004</v>
      </c>
      <c r="J411" s="70">
        <v>65.543999999999997</v>
      </c>
      <c r="K411" s="72">
        <v>-6.4640000000000004</v>
      </c>
      <c r="L411" s="71">
        <v>9.67</v>
      </c>
      <c r="M411" s="69">
        <v>-1.2250000000000001</v>
      </c>
      <c r="N411" s="71">
        <v>0.63600000000000001</v>
      </c>
      <c r="O411" s="71">
        <v>0.45700000000000002</v>
      </c>
      <c r="P411" s="68">
        <v>74691.633000000002</v>
      </c>
      <c r="Q411" s="69">
        <v>-26.629000000000001</v>
      </c>
      <c r="R411" s="68">
        <v>1090.222</v>
      </c>
      <c r="S411" s="69">
        <v>-25.364999999999998</v>
      </c>
      <c r="T411" s="70">
        <v>68.510000000000005</v>
      </c>
      <c r="U411" s="72">
        <v>-1.181</v>
      </c>
      <c r="V411" s="71">
        <v>9.3460000000000001</v>
      </c>
      <c r="W411" s="69">
        <v>-2.4430000000000001</v>
      </c>
      <c r="X411" s="71">
        <v>0.71699999999999997</v>
      </c>
      <c r="Y411" s="71">
        <v>0.501</v>
      </c>
    </row>
    <row r="412" spans="1:25" x14ac:dyDescent="0.35">
      <c r="A412" s="76" t="str">
        <f t="shared" si="6"/>
        <v>New York CityCider Pineapple Flavor ex. REGIONAL/LOCAL BRANDS</v>
      </c>
      <c r="B412" s="4" t="s">
        <v>47</v>
      </c>
      <c r="C412" s="4"/>
      <c r="D412" s="4"/>
      <c r="E412" s="4" t="s">
        <v>132</v>
      </c>
      <c r="F412" s="68">
        <v>47296.093000000001</v>
      </c>
      <c r="G412" s="71">
        <v>28.58</v>
      </c>
      <c r="H412" s="68">
        <v>872.93200000000002</v>
      </c>
      <c r="I412" s="71">
        <v>18.600000000000001</v>
      </c>
      <c r="J412" s="70">
        <v>54.180999999999997</v>
      </c>
      <c r="K412" s="70">
        <v>4.2060000000000004</v>
      </c>
      <c r="L412" s="71">
        <v>10.488</v>
      </c>
      <c r="M412" s="71">
        <v>0.50600000000000001</v>
      </c>
      <c r="N412" s="71">
        <v>1.651</v>
      </c>
      <c r="O412" s="71">
        <v>1.4370000000000001</v>
      </c>
      <c r="P412" s="68">
        <v>145432.70300000001</v>
      </c>
      <c r="Q412" s="71">
        <v>31.9</v>
      </c>
      <c r="R412" s="68">
        <v>2755.6390000000001</v>
      </c>
      <c r="S412" s="71">
        <v>21.846</v>
      </c>
      <c r="T412" s="70">
        <v>52.776000000000003</v>
      </c>
      <c r="U412" s="70">
        <v>4.0220000000000002</v>
      </c>
      <c r="V412" s="71">
        <v>9.8620000000000001</v>
      </c>
      <c r="W412" s="71">
        <v>0.99399999999999999</v>
      </c>
      <c r="X412" s="71">
        <v>1.3959999999999999</v>
      </c>
      <c r="Y412" s="71">
        <v>1.2669999999999999</v>
      </c>
    </row>
    <row r="413" spans="1:25" x14ac:dyDescent="0.35">
      <c r="A413" s="76" t="str">
        <f t="shared" si="6"/>
        <v>New York CityCider Rose Flavor ex. REGIONAL/LOCAL BRANDS</v>
      </c>
      <c r="B413" s="4" t="s">
        <v>47</v>
      </c>
      <c r="C413" s="4"/>
      <c r="D413" s="4"/>
      <c r="E413" s="4" t="s">
        <v>133</v>
      </c>
      <c r="F413" s="68">
        <v>81768.691000000006</v>
      </c>
      <c r="G413" s="71">
        <v>11.474</v>
      </c>
      <c r="H413" s="68">
        <v>1477.8119999999999</v>
      </c>
      <c r="I413" s="71">
        <v>24.286000000000001</v>
      </c>
      <c r="J413" s="70">
        <v>55.331000000000003</v>
      </c>
      <c r="K413" s="72">
        <v>-6.359</v>
      </c>
      <c r="L413" s="71">
        <v>13.026999999999999</v>
      </c>
      <c r="M413" s="71">
        <v>0.38900000000000001</v>
      </c>
      <c r="N413" s="71">
        <v>2.8540000000000001</v>
      </c>
      <c r="O413" s="71">
        <v>2.4319999999999999</v>
      </c>
      <c r="P413" s="68">
        <v>302719.68099999998</v>
      </c>
      <c r="Q413" s="71">
        <v>46.481000000000002</v>
      </c>
      <c r="R413" s="68">
        <v>5250.4790000000003</v>
      </c>
      <c r="S413" s="71">
        <v>68.186000000000007</v>
      </c>
      <c r="T413" s="70">
        <v>57.655999999999999</v>
      </c>
      <c r="U413" s="72">
        <v>-8.5429999999999993</v>
      </c>
      <c r="V413" s="71">
        <v>13.077</v>
      </c>
      <c r="W413" s="71">
        <v>3.782</v>
      </c>
      <c r="X413" s="71">
        <v>2.907</v>
      </c>
      <c r="Y413" s="71">
        <v>2.4140000000000001</v>
      </c>
    </row>
    <row r="414" spans="1:25" x14ac:dyDescent="0.35">
      <c r="A414" s="76" t="str">
        <f t="shared" si="6"/>
        <v>New York CityCider Cherry Flavor ex. REGIONAL/LOCAL BRANDS</v>
      </c>
      <c r="B414" s="4" t="s">
        <v>47</v>
      </c>
      <c r="C414" s="4"/>
      <c r="D414" s="4"/>
      <c r="E414" s="4" t="s">
        <v>134</v>
      </c>
      <c r="F414" s="68">
        <v>3730.0540000000001</v>
      </c>
      <c r="G414" s="69">
        <v>-48.125</v>
      </c>
      <c r="H414" s="68">
        <v>87.991</v>
      </c>
      <c r="I414" s="69">
        <v>-49.494</v>
      </c>
      <c r="J414" s="70">
        <v>42.390999999999998</v>
      </c>
      <c r="K414" s="70">
        <v>1.1180000000000001</v>
      </c>
      <c r="L414" s="71">
        <v>1.734</v>
      </c>
      <c r="M414" s="69">
        <v>-1.149</v>
      </c>
      <c r="N414" s="71">
        <v>0.13</v>
      </c>
      <c r="O414" s="71">
        <v>0.14499999999999999</v>
      </c>
      <c r="P414" s="68">
        <v>18199.48</v>
      </c>
      <c r="Q414" s="69">
        <v>-19.111000000000001</v>
      </c>
      <c r="R414" s="68">
        <v>437.61200000000002</v>
      </c>
      <c r="S414" s="69">
        <v>-16.798999999999999</v>
      </c>
      <c r="T414" s="70">
        <v>41.588000000000001</v>
      </c>
      <c r="U414" s="72">
        <v>-1.1890000000000001</v>
      </c>
      <c r="V414" s="71">
        <v>2.0710000000000002</v>
      </c>
      <c r="W414" s="69">
        <v>-0.309</v>
      </c>
      <c r="X414" s="71">
        <v>0.17499999999999999</v>
      </c>
      <c r="Y414" s="71">
        <v>0.20100000000000001</v>
      </c>
    </row>
    <row r="415" spans="1:25" x14ac:dyDescent="0.35">
      <c r="A415" s="76" t="str">
        <f t="shared" si="6"/>
        <v>New York CityCider - Hopped ex. REGIONAL/LOCAL BRANDS</v>
      </c>
      <c r="B415" s="4" t="s">
        <v>47</v>
      </c>
      <c r="C415" s="4"/>
      <c r="D415" s="4"/>
      <c r="E415" s="4" t="s">
        <v>135</v>
      </c>
      <c r="F415" s="68">
        <v>6553.7380000000003</v>
      </c>
      <c r="G415" s="71">
        <v>63.231999999999999</v>
      </c>
      <c r="H415" s="68">
        <v>25.07</v>
      </c>
      <c r="I415" s="71">
        <v>38.127000000000002</v>
      </c>
      <c r="J415" s="70">
        <v>261.41800000000001</v>
      </c>
      <c r="K415" s="70">
        <v>40.207000000000001</v>
      </c>
      <c r="L415" s="71">
        <v>1.9790000000000001</v>
      </c>
      <c r="M415" s="71">
        <v>4.3999999999999997E-2</v>
      </c>
      <c r="N415" s="71">
        <v>0.22900000000000001</v>
      </c>
      <c r="O415" s="71">
        <v>4.1000000000000002E-2</v>
      </c>
      <c r="P415" s="68">
        <v>19959.083999999999</v>
      </c>
      <c r="Q415" s="71">
        <v>49.707000000000001</v>
      </c>
      <c r="R415" s="68">
        <v>79.631</v>
      </c>
      <c r="S415" s="71">
        <v>38.238999999999997</v>
      </c>
      <c r="T415" s="70">
        <v>250.64500000000001</v>
      </c>
      <c r="U415" s="70">
        <v>19.201000000000001</v>
      </c>
      <c r="V415" s="71">
        <v>1.9039999999999999</v>
      </c>
      <c r="W415" s="71">
        <v>0.26300000000000001</v>
      </c>
      <c r="X415" s="71">
        <v>0.192</v>
      </c>
      <c r="Y415" s="71">
        <v>3.6999999999999998E-2</v>
      </c>
    </row>
    <row r="416" spans="1:25" x14ac:dyDescent="0.35">
      <c r="A416" s="76" t="str">
        <f t="shared" si="6"/>
        <v>New York CityCider - Botanical ex. REGIONAL/LOCAL BRANDS</v>
      </c>
      <c r="B416" s="4" t="s">
        <v>47</v>
      </c>
      <c r="C416" s="4"/>
      <c r="D416" s="4"/>
      <c r="E416" s="4" t="s">
        <v>136</v>
      </c>
      <c r="F416" s="68">
        <v>6967.1019999999999</v>
      </c>
      <c r="G416" s="71">
        <v>38.686999999999998</v>
      </c>
      <c r="H416" s="68">
        <v>95.16</v>
      </c>
      <c r="I416" s="71">
        <v>5.93</v>
      </c>
      <c r="J416" s="70">
        <v>73.215000000000003</v>
      </c>
      <c r="K416" s="70">
        <v>17.292999999999999</v>
      </c>
      <c r="L416" s="71">
        <v>3.8380000000000001</v>
      </c>
      <c r="M416" s="71">
        <v>2.2130000000000001</v>
      </c>
      <c r="N416" s="71">
        <v>0.24299999999999999</v>
      </c>
      <c r="O416" s="71">
        <v>0.157</v>
      </c>
      <c r="P416" s="68">
        <v>17999.11</v>
      </c>
      <c r="Q416" s="69">
        <v>-4.7119999999999997</v>
      </c>
      <c r="R416" s="68">
        <v>248.744</v>
      </c>
      <c r="S416" s="69">
        <v>-32.784999999999997</v>
      </c>
      <c r="T416" s="70">
        <v>72.36</v>
      </c>
      <c r="U416" s="70">
        <v>21.318000000000001</v>
      </c>
      <c r="V416" s="71">
        <v>2.0819999999999999</v>
      </c>
      <c r="W416" s="71">
        <v>0.66500000000000004</v>
      </c>
      <c r="X416" s="71">
        <v>0.17299999999999999</v>
      </c>
      <c r="Y416" s="71">
        <v>0.114</v>
      </c>
    </row>
    <row r="417" spans="1:25" x14ac:dyDescent="0.35">
      <c r="A417" s="76" t="str">
        <f t="shared" si="6"/>
        <v>New York CityCider - Spiced and Blends ex. REGIONAL/LOCAL BRANDS</v>
      </c>
      <c r="B417" s="4" t="s">
        <v>47</v>
      </c>
      <c r="C417" s="4"/>
      <c r="D417" s="4"/>
      <c r="E417" s="4" t="s">
        <v>137</v>
      </c>
      <c r="F417" s="68">
        <v>32367.808000000001</v>
      </c>
      <c r="G417" s="71">
        <v>80.837000000000003</v>
      </c>
      <c r="H417" s="68">
        <v>607.68799999999999</v>
      </c>
      <c r="I417" s="71">
        <v>89.093000000000004</v>
      </c>
      <c r="J417" s="70">
        <v>53.264000000000003</v>
      </c>
      <c r="K417" s="72">
        <v>-2.4319999999999999</v>
      </c>
      <c r="L417" s="71">
        <v>9.0660000000000007</v>
      </c>
      <c r="M417" s="71">
        <v>2.2170000000000001</v>
      </c>
      <c r="N417" s="71">
        <v>1.1299999999999999</v>
      </c>
      <c r="O417" s="71">
        <v>1</v>
      </c>
      <c r="P417" s="68">
        <v>93565.095000000001</v>
      </c>
      <c r="Q417" s="71">
        <v>44.118000000000002</v>
      </c>
      <c r="R417" s="68">
        <v>1738.8</v>
      </c>
      <c r="S417" s="71">
        <v>50.368000000000002</v>
      </c>
      <c r="T417" s="70">
        <v>53.81</v>
      </c>
      <c r="U417" s="72">
        <v>-2.3340000000000001</v>
      </c>
      <c r="V417" s="71">
        <v>7.2690000000000001</v>
      </c>
      <c r="W417" s="71">
        <v>0.89</v>
      </c>
      <c r="X417" s="71">
        <v>0.89800000000000002</v>
      </c>
      <c r="Y417" s="71">
        <v>0.79900000000000004</v>
      </c>
    </row>
    <row r="418" spans="1:25" x14ac:dyDescent="0.35">
      <c r="A418" s="76" t="str">
        <f t="shared" si="6"/>
        <v>New York CityCider - Berry/Berry Fruit Blends ex. REGIONAL/LOCAL BRANDS</v>
      </c>
      <c r="B418" s="4" t="s">
        <v>47</v>
      </c>
      <c r="C418" s="4"/>
      <c r="D418" s="4"/>
      <c r="E418" s="4" t="s">
        <v>138</v>
      </c>
      <c r="F418" s="68">
        <v>3730.0540000000001</v>
      </c>
      <c r="G418" s="69">
        <v>-48.125</v>
      </c>
      <c r="H418" s="68">
        <v>87.991</v>
      </c>
      <c r="I418" s="69">
        <v>-49.494</v>
      </c>
      <c r="J418" s="70">
        <v>42.390999999999998</v>
      </c>
      <c r="K418" s="70">
        <v>1.1180000000000001</v>
      </c>
      <c r="L418" s="71">
        <v>1.734</v>
      </c>
      <c r="M418" s="69">
        <v>-1.149</v>
      </c>
      <c r="N418" s="71">
        <v>0.13</v>
      </c>
      <c r="O418" s="71">
        <v>0.14499999999999999</v>
      </c>
      <c r="P418" s="68">
        <v>18199.48</v>
      </c>
      <c r="Q418" s="69">
        <v>-19.111000000000001</v>
      </c>
      <c r="R418" s="68">
        <v>437.61200000000002</v>
      </c>
      <c r="S418" s="69">
        <v>-16.798999999999999</v>
      </c>
      <c r="T418" s="70">
        <v>41.588000000000001</v>
      </c>
      <c r="U418" s="72">
        <v>-1.1890000000000001</v>
      </c>
      <c r="V418" s="71">
        <v>2.0710000000000002</v>
      </c>
      <c r="W418" s="69">
        <v>-0.309</v>
      </c>
      <c r="X418" s="71">
        <v>0.17499999999999999</v>
      </c>
      <c r="Y418" s="71">
        <v>0.20100000000000001</v>
      </c>
    </row>
    <row r="419" spans="1:25" x14ac:dyDescent="0.35">
      <c r="A419" s="76" t="str">
        <f t="shared" si="6"/>
        <v>New York CityCider Sours ex. REGIONAL/LOCAL BRANDS</v>
      </c>
      <c r="B419" s="4" t="s">
        <v>47</v>
      </c>
      <c r="C419" s="4"/>
      <c r="D419" s="4"/>
      <c r="E419" s="4" t="s">
        <v>139</v>
      </c>
      <c r="F419" s="68">
        <v>64392.093999999997</v>
      </c>
      <c r="G419" s="71">
        <v>8.9109999999999996</v>
      </c>
      <c r="H419" s="68">
        <v>888.03700000000003</v>
      </c>
      <c r="I419" s="71">
        <v>4.218</v>
      </c>
      <c r="J419" s="70">
        <v>72.510999999999996</v>
      </c>
      <c r="K419" s="70">
        <v>3.125</v>
      </c>
      <c r="L419" s="71">
        <v>8.8339999999999996</v>
      </c>
      <c r="M419" s="71">
        <v>1.3080000000000001</v>
      </c>
      <c r="N419" s="71">
        <v>2.2480000000000002</v>
      </c>
      <c r="O419" s="71">
        <v>1.462</v>
      </c>
      <c r="P419" s="68">
        <v>293772.255</v>
      </c>
      <c r="Q419" s="71">
        <v>58.572000000000003</v>
      </c>
      <c r="R419" s="68">
        <v>4068.0239999999999</v>
      </c>
      <c r="S419" s="71">
        <v>56.753</v>
      </c>
      <c r="T419" s="70">
        <v>72.215000000000003</v>
      </c>
      <c r="U419" s="70">
        <v>0.82799999999999996</v>
      </c>
      <c r="V419" s="71">
        <v>8.7240000000000002</v>
      </c>
      <c r="W419" s="71">
        <v>2.6150000000000002</v>
      </c>
      <c r="X419" s="71">
        <v>2.8210000000000002</v>
      </c>
      <c r="Y419" s="71">
        <v>1.87</v>
      </c>
    </row>
    <row r="420" spans="1:25" x14ac:dyDescent="0.35">
      <c r="A420" s="76" t="str">
        <f t="shared" si="6"/>
        <v>New York CityCider All Other Flavor ex. REGIONAL/LOCAL BRANDS</v>
      </c>
      <c r="B420" s="4" t="s">
        <v>47</v>
      </c>
      <c r="C420" s="4"/>
      <c r="D420" s="4"/>
      <c r="E420" s="4" t="s">
        <v>40</v>
      </c>
      <c r="F420" s="68">
        <v>73448.668999999994</v>
      </c>
      <c r="G420" s="71">
        <v>4.306</v>
      </c>
      <c r="H420" s="68">
        <v>1489.2449999999999</v>
      </c>
      <c r="I420" s="71">
        <v>7.0140000000000002</v>
      </c>
      <c r="J420" s="70">
        <v>49.319000000000003</v>
      </c>
      <c r="K420" s="72">
        <v>-1.2809999999999999</v>
      </c>
      <c r="L420" s="71">
        <v>14.353999999999999</v>
      </c>
      <c r="M420" s="71">
        <v>0.24399999999999999</v>
      </c>
      <c r="N420" s="71">
        <v>2.5640000000000001</v>
      </c>
      <c r="O420" s="71">
        <v>2.4510000000000001</v>
      </c>
      <c r="P420" s="68">
        <v>286454.82900000003</v>
      </c>
      <c r="Q420" s="71">
        <v>44.061999999999998</v>
      </c>
      <c r="R420" s="68">
        <v>5552.1670000000004</v>
      </c>
      <c r="S420" s="71">
        <v>38.094999999999999</v>
      </c>
      <c r="T420" s="70">
        <v>51.593000000000004</v>
      </c>
      <c r="U420" s="70">
        <v>2.137</v>
      </c>
      <c r="V420" s="71">
        <v>13.340999999999999</v>
      </c>
      <c r="W420" s="71">
        <v>1.6839999999999999</v>
      </c>
      <c r="X420" s="71">
        <v>2.7509999999999999</v>
      </c>
      <c r="Y420" s="71">
        <v>2.552</v>
      </c>
    </row>
    <row r="421" spans="1:25" x14ac:dyDescent="0.35">
      <c r="A421" s="76" t="str">
        <f t="shared" si="6"/>
        <v>New EnglandCIDER</v>
      </c>
      <c r="B421" s="4" t="s">
        <v>48</v>
      </c>
      <c r="C421" s="4"/>
      <c r="D421" s="4"/>
      <c r="E421" s="4" t="s">
        <v>12</v>
      </c>
      <c r="F421" s="68">
        <v>12986397.043</v>
      </c>
      <c r="G421" s="71">
        <v>17.623000000000001</v>
      </c>
      <c r="H421" s="68">
        <v>287716.489</v>
      </c>
      <c r="I421" s="71">
        <v>12.366</v>
      </c>
      <c r="J421" s="70">
        <v>45.136000000000003</v>
      </c>
      <c r="K421" s="70">
        <v>2.0169999999999999</v>
      </c>
      <c r="L421" s="71">
        <v>71.870999999999995</v>
      </c>
      <c r="M421" s="71">
        <v>0.16500000000000001</v>
      </c>
      <c r="N421" s="71">
        <v>100</v>
      </c>
      <c r="O421" s="71">
        <v>100</v>
      </c>
      <c r="P421" s="68">
        <v>44884857.321000002</v>
      </c>
      <c r="Q421" s="71">
        <v>16.074999999999999</v>
      </c>
      <c r="R421" s="68">
        <v>1007834.612</v>
      </c>
      <c r="S421" s="71">
        <v>11.03</v>
      </c>
      <c r="T421" s="70">
        <v>44.536000000000001</v>
      </c>
      <c r="U421" s="70">
        <v>1.9359999999999999</v>
      </c>
      <c r="V421" s="71">
        <v>71.983999999999995</v>
      </c>
      <c r="W421" s="71">
        <v>9.2999999999999999E-2</v>
      </c>
      <c r="X421" s="71">
        <v>100</v>
      </c>
      <c r="Y421" s="71">
        <v>100</v>
      </c>
    </row>
    <row r="422" spans="1:25" x14ac:dyDescent="0.35">
      <c r="A422" s="76" t="str">
        <f t="shared" si="6"/>
        <v>New EnglandNATIONAL BRANDS</v>
      </c>
      <c r="B422" s="4" t="s">
        <v>48</v>
      </c>
      <c r="C422" s="4"/>
      <c r="D422" s="4"/>
      <c r="E422" s="4" t="s">
        <v>13</v>
      </c>
      <c r="F422" s="68">
        <v>5680739.3789999997</v>
      </c>
      <c r="G422" s="69">
        <v>-0.40300000000000002</v>
      </c>
      <c r="H422" s="68">
        <v>152570.85200000001</v>
      </c>
      <c r="I422" s="69">
        <v>-3.125</v>
      </c>
      <c r="J422" s="70">
        <v>37.232999999999997</v>
      </c>
      <c r="K422" s="70">
        <v>1.0169999999999999</v>
      </c>
      <c r="L422" s="71">
        <v>70.073999999999998</v>
      </c>
      <c r="M422" s="69">
        <v>-0.89300000000000002</v>
      </c>
      <c r="N422" s="71">
        <v>43.744</v>
      </c>
      <c r="O422" s="71">
        <v>53.027999999999999</v>
      </c>
      <c r="P422" s="68">
        <v>20639328.100000001</v>
      </c>
      <c r="Q422" s="69">
        <v>-1.974</v>
      </c>
      <c r="R422" s="68">
        <v>560907.24199999997</v>
      </c>
      <c r="S422" s="69">
        <v>-4.2850000000000001</v>
      </c>
      <c r="T422" s="70">
        <v>36.795999999999999</v>
      </c>
      <c r="U422" s="70">
        <v>0.86699999999999999</v>
      </c>
      <c r="V422" s="71">
        <v>70.028999999999996</v>
      </c>
      <c r="W422" s="69">
        <v>-0.75600000000000001</v>
      </c>
      <c r="X422" s="71">
        <v>45.982999999999997</v>
      </c>
      <c r="Y422" s="71">
        <v>55.655000000000001</v>
      </c>
    </row>
    <row r="423" spans="1:25" x14ac:dyDescent="0.35">
      <c r="A423" s="76" t="str">
        <f t="shared" si="6"/>
        <v>New EnglandCider ex. REGIONAL/LOCAL BRANDS</v>
      </c>
      <c r="B423" s="4" t="s">
        <v>48</v>
      </c>
      <c r="C423" s="4"/>
      <c r="D423" s="4"/>
      <c r="E423" s="4" t="s">
        <v>14</v>
      </c>
      <c r="F423" s="68">
        <v>7305657.6639999999</v>
      </c>
      <c r="G423" s="71">
        <v>36.889000000000003</v>
      </c>
      <c r="H423" s="68">
        <v>135145.63699999999</v>
      </c>
      <c r="I423" s="71">
        <v>37.116999999999997</v>
      </c>
      <c r="J423" s="70">
        <v>54.058</v>
      </c>
      <c r="K423" s="72">
        <v>-0.09</v>
      </c>
      <c r="L423" s="71">
        <v>51.274999999999999</v>
      </c>
      <c r="M423" s="71">
        <v>2.0390000000000001</v>
      </c>
      <c r="N423" s="71">
        <v>56.256</v>
      </c>
      <c r="O423" s="71">
        <v>46.972000000000001</v>
      </c>
      <c r="P423" s="68">
        <v>24245529.219999999</v>
      </c>
      <c r="Q423" s="71">
        <v>37.648000000000003</v>
      </c>
      <c r="R423" s="68">
        <v>446927.37</v>
      </c>
      <c r="S423" s="71">
        <v>38.93</v>
      </c>
      <c r="T423" s="70">
        <v>54.249000000000002</v>
      </c>
      <c r="U423" s="72">
        <v>-0.505</v>
      </c>
      <c r="V423" s="71">
        <v>50.776000000000003</v>
      </c>
      <c r="W423" s="71">
        <v>4.1139999999999999</v>
      </c>
      <c r="X423" s="71">
        <v>54.017000000000003</v>
      </c>
      <c r="Y423" s="71">
        <v>44.344999999999999</v>
      </c>
    </row>
    <row r="424" spans="1:25" x14ac:dyDescent="0.35">
      <c r="A424" s="76" t="str">
        <f t="shared" si="6"/>
        <v>New EnglandCider ABV &lt;5%</v>
      </c>
      <c r="B424" s="4" t="s">
        <v>48</v>
      </c>
      <c r="C424" s="4"/>
      <c r="D424" s="4"/>
      <c r="E424" s="4" t="s">
        <v>15</v>
      </c>
      <c r="F424" s="68">
        <v>619293.55799999996</v>
      </c>
      <c r="G424" s="71">
        <v>10.728</v>
      </c>
      <c r="H424" s="68">
        <v>14284.544</v>
      </c>
      <c r="I424" s="71">
        <v>6.1349999999999998</v>
      </c>
      <c r="J424" s="70">
        <v>43.353999999999999</v>
      </c>
      <c r="K424" s="70">
        <v>1.798</v>
      </c>
      <c r="L424" s="71">
        <v>22.048999999999999</v>
      </c>
      <c r="M424" s="69">
        <v>-6.7949999999999999</v>
      </c>
      <c r="N424" s="71">
        <v>4.7690000000000001</v>
      </c>
      <c r="O424" s="71">
        <v>4.9649999999999999</v>
      </c>
      <c r="P424" s="68">
        <v>2204293.9959999998</v>
      </c>
      <c r="Q424" s="69">
        <v>-9.0559999999999992</v>
      </c>
      <c r="R424" s="68">
        <v>52449.841999999997</v>
      </c>
      <c r="S424" s="69">
        <v>-9.8070000000000004</v>
      </c>
      <c r="T424" s="70">
        <v>42.027000000000001</v>
      </c>
      <c r="U424" s="70">
        <v>0.34699999999999998</v>
      </c>
      <c r="V424" s="71">
        <v>23.268000000000001</v>
      </c>
      <c r="W424" s="69">
        <v>-9.4359999999999999</v>
      </c>
      <c r="X424" s="71">
        <v>4.9109999999999996</v>
      </c>
      <c r="Y424" s="71">
        <v>5.2039999999999997</v>
      </c>
    </row>
    <row r="425" spans="1:25" x14ac:dyDescent="0.35">
      <c r="A425" s="76" t="str">
        <f t="shared" si="6"/>
        <v>New EnglandCider ABV 5-6.9%</v>
      </c>
      <c r="B425" s="4" t="s">
        <v>48</v>
      </c>
      <c r="C425" s="4"/>
      <c r="D425" s="4"/>
      <c r="E425" s="4" t="s">
        <v>16</v>
      </c>
      <c r="F425" s="68">
        <v>10083778.84</v>
      </c>
      <c r="G425" s="71">
        <v>17.067</v>
      </c>
      <c r="H425" s="68">
        <v>221400.72500000001</v>
      </c>
      <c r="I425" s="71">
        <v>11.397</v>
      </c>
      <c r="J425" s="70">
        <v>45.545000000000002</v>
      </c>
      <c r="K425" s="70">
        <v>2.2050000000000001</v>
      </c>
      <c r="L425" s="71">
        <v>71.039000000000001</v>
      </c>
      <c r="M425" s="71">
        <v>6.8000000000000005E-2</v>
      </c>
      <c r="N425" s="71">
        <v>77.649000000000001</v>
      </c>
      <c r="O425" s="71">
        <v>76.950999999999993</v>
      </c>
      <c r="P425" s="68">
        <v>34564366.990000002</v>
      </c>
      <c r="Q425" s="71">
        <v>15.180999999999999</v>
      </c>
      <c r="R425" s="68">
        <v>774225.00600000005</v>
      </c>
      <c r="S425" s="71">
        <v>10.355</v>
      </c>
      <c r="T425" s="70">
        <v>44.643999999999998</v>
      </c>
      <c r="U425" s="70">
        <v>1.87</v>
      </c>
      <c r="V425" s="71">
        <v>70.537000000000006</v>
      </c>
      <c r="W425" s="69">
        <v>-0.371</v>
      </c>
      <c r="X425" s="71">
        <v>77.007000000000005</v>
      </c>
      <c r="Y425" s="71">
        <v>76.820999999999998</v>
      </c>
    </row>
    <row r="426" spans="1:25" x14ac:dyDescent="0.35">
      <c r="A426" s="76" t="str">
        <f t="shared" si="6"/>
        <v>New EnglandCider ABV 7-8.5%</v>
      </c>
      <c r="B426" s="4" t="s">
        <v>48</v>
      </c>
      <c r="C426" s="4"/>
      <c r="D426" s="4"/>
      <c r="E426" s="4" t="s">
        <v>17</v>
      </c>
      <c r="F426" s="68">
        <v>352158.375</v>
      </c>
      <c r="G426" s="69">
        <v>-2.8559999999999999</v>
      </c>
      <c r="H426" s="68">
        <v>5970.45</v>
      </c>
      <c r="I426" s="69">
        <v>-2.8639999999999999</v>
      </c>
      <c r="J426" s="70">
        <v>58.984000000000002</v>
      </c>
      <c r="K426" s="70">
        <v>5.0000000000000001E-3</v>
      </c>
      <c r="L426" s="71">
        <v>19.936</v>
      </c>
      <c r="M426" s="71">
        <v>1.1719999999999999</v>
      </c>
      <c r="N426" s="71">
        <v>2.7120000000000002</v>
      </c>
      <c r="O426" s="71">
        <v>2.0750000000000002</v>
      </c>
      <c r="P426" s="68">
        <v>1452930.06</v>
      </c>
      <c r="Q426" s="71">
        <v>19.312999999999999</v>
      </c>
      <c r="R426" s="68">
        <v>24354.777999999998</v>
      </c>
      <c r="S426" s="71">
        <v>17.64</v>
      </c>
      <c r="T426" s="70">
        <v>59.656999999999996</v>
      </c>
      <c r="U426" s="70">
        <v>0.83699999999999997</v>
      </c>
      <c r="V426" s="71">
        <v>18.888000000000002</v>
      </c>
      <c r="W426" s="71">
        <v>5.4370000000000003</v>
      </c>
      <c r="X426" s="71">
        <v>3.2370000000000001</v>
      </c>
      <c r="Y426" s="71">
        <v>2.4169999999999998</v>
      </c>
    </row>
    <row r="427" spans="1:25" x14ac:dyDescent="0.35">
      <c r="A427" s="76" t="str">
        <f t="shared" si="6"/>
        <v>New EnglandCider ABV &gt;8.5%</v>
      </c>
      <c r="B427" s="4" t="s">
        <v>48</v>
      </c>
      <c r="C427" s="4"/>
      <c r="D427" s="4"/>
      <c r="E427" s="4" t="s">
        <v>18</v>
      </c>
      <c r="F427" s="68">
        <v>2414.7130000000002</v>
      </c>
      <c r="G427" s="69">
        <v>-32.249000000000002</v>
      </c>
      <c r="H427" s="68">
        <v>4.5209999999999999</v>
      </c>
      <c r="I427" s="69">
        <v>-69.861999999999995</v>
      </c>
      <c r="J427" s="70">
        <v>534.11</v>
      </c>
      <c r="K427" s="70">
        <v>296.52100000000002</v>
      </c>
      <c r="L427" s="71">
        <v>0.54100000000000004</v>
      </c>
      <c r="M427" s="69">
        <v>-3.1E-2</v>
      </c>
      <c r="N427" s="71">
        <v>1.9E-2</v>
      </c>
      <c r="O427" s="71">
        <v>2E-3</v>
      </c>
      <c r="P427" s="68">
        <v>16676.483</v>
      </c>
      <c r="Q427" s="69">
        <v>-62.975000000000001</v>
      </c>
      <c r="R427" s="68">
        <v>28.995000000000001</v>
      </c>
      <c r="S427" s="69">
        <v>-86.364000000000004</v>
      </c>
      <c r="T427" s="70">
        <v>575.15</v>
      </c>
      <c r="U427" s="70">
        <v>363.32499999999999</v>
      </c>
      <c r="V427" s="71">
        <v>0.49299999999999999</v>
      </c>
      <c r="W427" s="69">
        <v>-1.2170000000000001</v>
      </c>
      <c r="X427" s="71">
        <v>3.6999999999999998E-2</v>
      </c>
      <c r="Y427" s="71">
        <v>3.0000000000000001E-3</v>
      </c>
    </row>
    <row r="428" spans="1:25" x14ac:dyDescent="0.35">
      <c r="A428" s="76" t="str">
        <f t="shared" si="6"/>
        <v>New EnglandCIDERBOTTLE</v>
      </c>
      <c r="B428" s="4" t="s">
        <v>48</v>
      </c>
      <c r="C428" s="4"/>
      <c r="D428" s="4" t="s">
        <v>12</v>
      </c>
      <c r="E428" s="4" t="s">
        <v>19</v>
      </c>
      <c r="F428" s="68">
        <v>4164481.3250000002</v>
      </c>
      <c r="G428" s="71">
        <v>5.0309999999999997</v>
      </c>
      <c r="H428" s="68">
        <v>107940.47500000001</v>
      </c>
      <c r="I428" s="71">
        <v>4.2809999999999997</v>
      </c>
      <c r="J428" s="70">
        <v>38.581000000000003</v>
      </c>
      <c r="K428" s="70">
        <v>0.27500000000000002</v>
      </c>
      <c r="L428" s="71">
        <v>70.093999999999994</v>
      </c>
      <c r="M428" s="69">
        <v>-0.249</v>
      </c>
      <c r="N428" s="71">
        <v>32.067999999999998</v>
      </c>
      <c r="O428" s="71">
        <v>37.515999999999998</v>
      </c>
      <c r="P428" s="68">
        <v>14706150.957</v>
      </c>
      <c r="Q428" s="69">
        <v>-6.0190000000000001</v>
      </c>
      <c r="R428" s="68">
        <v>380287.647</v>
      </c>
      <c r="S428" s="69">
        <v>-7.3789999999999996</v>
      </c>
      <c r="T428" s="70">
        <v>38.670999999999999</v>
      </c>
      <c r="U428" s="70">
        <v>0.56000000000000005</v>
      </c>
      <c r="V428" s="71">
        <v>70.257000000000005</v>
      </c>
      <c r="W428" s="69">
        <v>-0.25700000000000001</v>
      </c>
      <c r="X428" s="71">
        <v>32.764000000000003</v>
      </c>
      <c r="Y428" s="71">
        <v>37.732999999999997</v>
      </c>
    </row>
    <row r="429" spans="1:25" x14ac:dyDescent="0.35">
      <c r="A429" s="76" t="str">
        <f t="shared" si="6"/>
        <v>New EnglandCIDERCAN</v>
      </c>
      <c r="B429" s="4" t="s">
        <v>48</v>
      </c>
      <c r="C429" s="4"/>
      <c r="D429" s="4" t="s">
        <v>12</v>
      </c>
      <c r="E429" s="4" t="s">
        <v>20</v>
      </c>
      <c r="F429" s="68">
        <v>8820551.6280000005</v>
      </c>
      <c r="G429" s="71">
        <v>24.661999999999999</v>
      </c>
      <c r="H429" s="68">
        <v>179773.875</v>
      </c>
      <c r="I429" s="71">
        <v>17.850000000000001</v>
      </c>
      <c r="J429" s="70">
        <v>49.064999999999998</v>
      </c>
      <c r="K429" s="70">
        <v>2.681</v>
      </c>
      <c r="L429" s="71">
        <v>60.654000000000003</v>
      </c>
      <c r="M429" s="69">
        <v>-1.4750000000000001</v>
      </c>
      <c r="N429" s="71">
        <v>67.921999999999997</v>
      </c>
      <c r="O429" s="71">
        <v>62.482999999999997</v>
      </c>
      <c r="P429" s="68">
        <v>30176078.134</v>
      </c>
      <c r="Q429" s="71">
        <v>31.081</v>
      </c>
      <c r="R429" s="68">
        <v>627542.80500000005</v>
      </c>
      <c r="S429" s="71">
        <v>26.234000000000002</v>
      </c>
      <c r="T429" s="70">
        <v>48.085999999999999</v>
      </c>
      <c r="U429" s="70">
        <v>1.778</v>
      </c>
      <c r="V429" s="71">
        <v>61.515999999999998</v>
      </c>
      <c r="W429" s="71">
        <v>1.431</v>
      </c>
      <c r="X429" s="71">
        <v>67.23</v>
      </c>
      <c r="Y429" s="71">
        <v>62.265999999999998</v>
      </c>
    </row>
    <row r="430" spans="1:25" x14ac:dyDescent="0.35">
      <c r="A430" s="76" t="str">
        <f t="shared" si="6"/>
        <v>New EnglandCIDERCAN6PK</v>
      </c>
      <c r="B430" s="4" t="s">
        <v>48</v>
      </c>
      <c r="C430" s="4" t="s">
        <v>12</v>
      </c>
      <c r="D430" s="4" t="s">
        <v>20</v>
      </c>
      <c r="E430" s="4" t="s">
        <v>22</v>
      </c>
      <c r="F430" s="68">
        <v>441866.34499999997</v>
      </c>
      <c r="G430" s="71">
        <v>35.286999999999999</v>
      </c>
      <c r="H430" s="68">
        <v>10404.537</v>
      </c>
      <c r="I430" s="71">
        <v>38.893999999999998</v>
      </c>
      <c r="J430" s="70">
        <v>42.469000000000001</v>
      </c>
      <c r="K430" s="72">
        <v>-1.1319999999999999</v>
      </c>
      <c r="L430" s="71">
        <v>29.885000000000002</v>
      </c>
      <c r="M430" s="69">
        <v>-3.6520000000000001</v>
      </c>
      <c r="N430" s="71">
        <v>3.403</v>
      </c>
      <c r="O430" s="71">
        <v>3.6160000000000001</v>
      </c>
      <c r="P430" s="68">
        <v>1296643.138</v>
      </c>
      <c r="Q430" s="71">
        <v>21.62</v>
      </c>
      <c r="R430" s="68">
        <v>29802.32</v>
      </c>
      <c r="S430" s="71">
        <v>20.056999999999999</v>
      </c>
      <c r="T430" s="70">
        <v>43.508000000000003</v>
      </c>
      <c r="U430" s="70">
        <v>0.55900000000000005</v>
      </c>
      <c r="V430" s="71">
        <v>28.956</v>
      </c>
      <c r="W430" s="71">
        <v>2.9780000000000002</v>
      </c>
      <c r="X430" s="71">
        <v>2.8889999999999998</v>
      </c>
      <c r="Y430" s="71">
        <v>2.9569999999999999</v>
      </c>
    </row>
    <row r="431" spans="1:25" x14ac:dyDescent="0.35">
      <c r="A431" s="76" t="str">
        <f t="shared" si="6"/>
        <v>New EnglandCIDERCAN12PK</v>
      </c>
      <c r="B431" s="4" t="s">
        <v>48</v>
      </c>
      <c r="C431" s="4" t="s">
        <v>12</v>
      </c>
      <c r="D431" s="4" t="s">
        <v>20</v>
      </c>
      <c r="E431" s="4" t="s">
        <v>23</v>
      </c>
      <c r="F431" s="68">
        <v>1051642.6780000001</v>
      </c>
      <c r="G431" s="69">
        <v>-14.208</v>
      </c>
      <c r="H431" s="68">
        <v>31826.467000000001</v>
      </c>
      <c r="I431" s="69">
        <v>-17.829999999999998</v>
      </c>
      <c r="J431" s="70">
        <v>33.042999999999999</v>
      </c>
      <c r="K431" s="70">
        <v>1.395</v>
      </c>
      <c r="L431" s="71">
        <v>42.491999999999997</v>
      </c>
      <c r="M431" s="69">
        <v>-5.2380000000000004</v>
      </c>
      <c r="N431" s="71">
        <v>8.0980000000000008</v>
      </c>
      <c r="O431" s="71">
        <v>11.061999999999999</v>
      </c>
      <c r="P431" s="68">
        <v>4146848.4419999998</v>
      </c>
      <c r="Q431" s="71">
        <v>13.458</v>
      </c>
      <c r="R431" s="68">
        <v>126818.185</v>
      </c>
      <c r="S431" s="71">
        <v>9.0229999999999997</v>
      </c>
      <c r="T431" s="70">
        <v>32.698999999999998</v>
      </c>
      <c r="U431" s="70">
        <v>1.278</v>
      </c>
      <c r="V431" s="71">
        <v>45.223999999999997</v>
      </c>
      <c r="W431" s="71">
        <v>0.64600000000000002</v>
      </c>
      <c r="X431" s="71">
        <v>9.2390000000000008</v>
      </c>
      <c r="Y431" s="71">
        <v>12.583</v>
      </c>
    </row>
    <row r="432" spans="1:25" x14ac:dyDescent="0.35">
      <c r="A432" s="76" t="str">
        <f t="shared" si="6"/>
        <v>New EnglandCIDERCAN4PK</v>
      </c>
      <c r="B432" s="4" t="s">
        <v>48</v>
      </c>
      <c r="C432" s="4" t="s">
        <v>12</v>
      </c>
      <c r="D432" s="4" t="s">
        <v>20</v>
      </c>
      <c r="E432" s="4" t="s">
        <v>24</v>
      </c>
      <c r="F432" s="68">
        <v>3598094.6159999999</v>
      </c>
      <c r="G432" s="71">
        <v>29.852</v>
      </c>
      <c r="H432" s="68">
        <v>69712.203999999998</v>
      </c>
      <c r="I432" s="71">
        <v>31.975999999999999</v>
      </c>
      <c r="J432" s="70">
        <v>51.613999999999997</v>
      </c>
      <c r="K432" s="72">
        <v>-0.84399999999999997</v>
      </c>
      <c r="L432" s="71">
        <v>48.508000000000003</v>
      </c>
      <c r="M432" s="71">
        <v>1.196</v>
      </c>
      <c r="N432" s="71">
        <v>27.707000000000001</v>
      </c>
      <c r="O432" s="71">
        <v>24.23</v>
      </c>
      <c r="P432" s="68">
        <v>12538780.98</v>
      </c>
      <c r="Q432" s="71">
        <v>35.648000000000003</v>
      </c>
      <c r="R432" s="68">
        <v>239399.21400000001</v>
      </c>
      <c r="S432" s="71">
        <v>36.616999999999997</v>
      </c>
      <c r="T432" s="70">
        <v>52.375999999999998</v>
      </c>
      <c r="U432" s="72">
        <v>-0.374</v>
      </c>
      <c r="V432" s="71">
        <v>47.555</v>
      </c>
      <c r="W432" s="71">
        <v>3.0139999999999998</v>
      </c>
      <c r="X432" s="71">
        <v>27.934999999999999</v>
      </c>
      <c r="Y432" s="71">
        <v>23.754000000000001</v>
      </c>
    </row>
    <row r="433" spans="1:25" x14ac:dyDescent="0.35">
      <c r="A433" s="76" t="str">
        <f t="shared" si="6"/>
        <v>New EnglandCIDERCAN1PK</v>
      </c>
      <c r="B433" s="4" t="s">
        <v>48</v>
      </c>
      <c r="C433" s="4" t="s">
        <v>12</v>
      </c>
      <c r="D433" s="4" t="s">
        <v>20</v>
      </c>
      <c r="E433" s="4" t="s">
        <v>25</v>
      </c>
      <c r="F433" s="68">
        <v>1779401.5549999999</v>
      </c>
      <c r="G433" s="71">
        <v>28.774999999999999</v>
      </c>
      <c r="H433" s="68">
        <v>23439.322</v>
      </c>
      <c r="I433" s="71">
        <v>5.3659999999999997</v>
      </c>
      <c r="J433" s="70">
        <v>75.915000000000006</v>
      </c>
      <c r="K433" s="70">
        <v>13.8</v>
      </c>
      <c r="L433" s="71">
        <v>42.875999999999998</v>
      </c>
      <c r="M433" s="71">
        <v>2.93</v>
      </c>
      <c r="N433" s="71">
        <v>13.702</v>
      </c>
      <c r="O433" s="71">
        <v>8.1470000000000002</v>
      </c>
      <c r="P433" s="68">
        <v>5762185.7220000001</v>
      </c>
      <c r="Q433" s="71">
        <v>15.287000000000001</v>
      </c>
      <c r="R433" s="68">
        <v>87543.513999999996</v>
      </c>
      <c r="S433" s="69">
        <v>-1.446</v>
      </c>
      <c r="T433" s="70">
        <v>65.820999999999998</v>
      </c>
      <c r="U433" s="70">
        <v>9.5530000000000008</v>
      </c>
      <c r="V433" s="71">
        <v>41.616999999999997</v>
      </c>
      <c r="W433" s="71">
        <v>5.6130000000000004</v>
      </c>
      <c r="X433" s="71">
        <v>12.837999999999999</v>
      </c>
      <c r="Y433" s="71">
        <v>8.6859999999999999</v>
      </c>
    </row>
    <row r="434" spans="1:25" x14ac:dyDescent="0.35">
      <c r="A434" s="76" t="str">
        <f t="shared" si="6"/>
        <v>New EnglandCIDERBOTTLE6PK</v>
      </c>
      <c r="B434" s="4" t="s">
        <v>48</v>
      </c>
      <c r="C434" s="4" t="s">
        <v>12</v>
      </c>
      <c r="D434" s="4" t="s">
        <v>19</v>
      </c>
      <c r="E434" s="4" t="s">
        <v>22</v>
      </c>
      <c r="F434" s="68">
        <v>2774386.4109999998</v>
      </c>
      <c r="G434" s="71">
        <v>5.9989999999999997</v>
      </c>
      <c r="H434" s="68">
        <v>69216.252999999997</v>
      </c>
      <c r="I434" s="71">
        <v>5.6539999999999999</v>
      </c>
      <c r="J434" s="70">
        <v>40.082999999999998</v>
      </c>
      <c r="K434" s="70">
        <v>0.13</v>
      </c>
      <c r="L434" s="71">
        <v>65.188999999999993</v>
      </c>
      <c r="M434" s="69">
        <v>-1.2290000000000001</v>
      </c>
      <c r="N434" s="71">
        <v>21.364000000000001</v>
      </c>
      <c r="O434" s="71">
        <v>24.056999999999999</v>
      </c>
      <c r="P434" s="68">
        <v>9531038.3169999998</v>
      </c>
      <c r="Q434" s="69">
        <v>-4.9409999999999998</v>
      </c>
      <c r="R434" s="68">
        <v>237652.65900000001</v>
      </c>
      <c r="S434" s="69">
        <v>-6.25</v>
      </c>
      <c r="T434" s="70">
        <v>40.104999999999997</v>
      </c>
      <c r="U434" s="70">
        <v>0.55300000000000005</v>
      </c>
      <c r="V434" s="71">
        <v>64.787000000000006</v>
      </c>
      <c r="W434" s="69">
        <v>-1.3340000000000001</v>
      </c>
      <c r="X434" s="71">
        <v>21.234000000000002</v>
      </c>
      <c r="Y434" s="71">
        <v>23.581</v>
      </c>
    </row>
    <row r="435" spans="1:25" x14ac:dyDescent="0.35">
      <c r="A435" s="76" t="str">
        <f t="shared" si="6"/>
        <v>New EnglandCIDERBOTTLE12PK</v>
      </c>
      <c r="B435" s="4" t="s">
        <v>48</v>
      </c>
      <c r="C435" s="4" t="s">
        <v>12</v>
      </c>
      <c r="D435" s="4" t="s">
        <v>19</v>
      </c>
      <c r="E435" s="4" t="s">
        <v>23</v>
      </c>
      <c r="F435" s="68">
        <v>1056263.8940000001</v>
      </c>
      <c r="G435" s="71">
        <v>7.02</v>
      </c>
      <c r="H435" s="68">
        <v>32517.969000000001</v>
      </c>
      <c r="I435" s="71">
        <v>4.032</v>
      </c>
      <c r="J435" s="70">
        <v>32.481999999999999</v>
      </c>
      <c r="K435" s="70">
        <v>0.90700000000000003</v>
      </c>
      <c r="L435" s="71">
        <v>46.825000000000003</v>
      </c>
      <c r="M435" s="71">
        <v>0.19600000000000001</v>
      </c>
      <c r="N435" s="71">
        <v>8.1340000000000003</v>
      </c>
      <c r="O435" s="71">
        <v>11.302</v>
      </c>
      <c r="P435" s="68">
        <v>3886229.6630000002</v>
      </c>
      <c r="Q435" s="69">
        <v>-4.016</v>
      </c>
      <c r="R435" s="68">
        <v>119394.226</v>
      </c>
      <c r="S435" s="69">
        <v>-7.4859999999999998</v>
      </c>
      <c r="T435" s="70">
        <v>32.549999999999997</v>
      </c>
      <c r="U435" s="70">
        <v>1.177</v>
      </c>
      <c r="V435" s="71">
        <v>46.234000000000002</v>
      </c>
      <c r="W435" s="69">
        <v>-0.98399999999999999</v>
      </c>
      <c r="X435" s="71">
        <v>8.6579999999999995</v>
      </c>
      <c r="Y435" s="71">
        <v>11.847</v>
      </c>
    </row>
    <row r="436" spans="1:25" x14ac:dyDescent="0.35">
      <c r="A436" s="76" t="str">
        <f t="shared" si="6"/>
        <v>New EnglandCIDERBOTTLE4PK</v>
      </c>
      <c r="B436" s="4" t="s">
        <v>48</v>
      </c>
      <c r="C436" s="4" t="s">
        <v>12</v>
      </c>
      <c r="D436" s="4" t="s">
        <v>19</v>
      </c>
      <c r="E436" s="4" t="s">
        <v>24</v>
      </c>
      <c r="F436" s="68">
        <v>45183.686000000002</v>
      </c>
      <c r="G436" s="71">
        <v>8.859</v>
      </c>
      <c r="H436" s="68">
        <v>569.37099999999998</v>
      </c>
      <c r="I436" s="71">
        <v>13.413</v>
      </c>
      <c r="J436" s="70">
        <v>79.356999999999999</v>
      </c>
      <c r="K436" s="72">
        <v>-3.32</v>
      </c>
      <c r="L436" s="71">
        <v>6.3579999999999997</v>
      </c>
      <c r="M436" s="71">
        <v>4.5999999999999999E-2</v>
      </c>
      <c r="N436" s="71">
        <v>0.34799999999999998</v>
      </c>
      <c r="O436" s="71">
        <v>0.19800000000000001</v>
      </c>
      <c r="P436" s="68">
        <v>145580.538</v>
      </c>
      <c r="Q436" s="69">
        <v>-20.829000000000001</v>
      </c>
      <c r="R436" s="68">
        <v>1789.5329999999999</v>
      </c>
      <c r="S436" s="69">
        <v>-20.449000000000002</v>
      </c>
      <c r="T436" s="70">
        <v>81.350999999999999</v>
      </c>
      <c r="U436" s="72">
        <v>-0.39</v>
      </c>
      <c r="V436" s="71">
        <v>5.9009999999999998</v>
      </c>
      <c r="W436" s="69">
        <v>-0.57299999999999995</v>
      </c>
      <c r="X436" s="71">
        <v>0.32400000000000001</v>
      </c>
      <c r="Y436" s="71">
        <v>0.17799999999999999</v>
      </c>
    </row>
    <row r="437" spans="1:25" x14ac:dyDescent="0.35">
      <c r="A437" s="76" t="str">
        <f t="shared" si="6"/>
        <v>New EnglandCIDERBOTTLE1PK</v>
      </c>
      <c r="B437" s="4" t="s">
        <v>48</v>
      </c>
      <c r="C437" s="4" t="s">
        <v>12</v>
      </c>
      <c r="D437" s="4" t="s">
        <v>19</v>
      </c>
      <c r="E437" s="4" t="s">
        <v>25</v>
      </c>
      <c r="F437" s="68">
        <v>272858.00400000002</v>
      </c>
      <c r="G437" s="69">
        <v>-11.209</v>
      </c>
      <c r="H437" s="68">
        <v>5099.7219999999998</v>
      </c>
      <c r="I437" s="69">
        <v>-11.954000000000001</v>
      </c>
      <c r="J437" s="70">
        <v>53.503999999999998</v>
      </c>
      <c r="K437" s="70">
        <v>0.44800000000000001</v>
      </c>
      <c r="L437" s="71">
        <v>29.291</v>
      </c>
      <c r="M437" s="69">
        <v>-1.2809999999999999</v>
      </c>
      <c r="N437" s="71">
        <v>2.101</v>
      </c>
      <c r="O437" s="71">
        <v>1.7729999999999999</v>
      </c>
      <c r="P437" s="68">
        <v>1090725.476</v>
      </c>
      <c r="Q437" s="69">
        <v>-18.952999999999999</v>
      </c>
      <c r="R437" s="68">
        <v>19479.782999999999</v>
      </c>
      <c r="S437" s="69">
        <v>-19.507999999999999</v>
      </c>
      <c r="T437" s="70">
        <v>55.993000000000002</v>
      </c>
      <c r="U437" s="70">
        <v>0.38400000000000001</v>
      </c>
      <c r="V437" s="71">
        <v>28.928999999999998</v>
      </c>
      <c r="W437" s="69">
        <v>-2.1949999999999998</v>
      </c>
      <c r="X437" s="71">
        <v>2.4300000000000002</v>
      </c>
      <c r="Y437" s="71">
        <v>1.9330000000000001</v>
      </c>
    </row>
    <row r="438" spans="1:25" x14ac:dyDescent="0.35">
      <c r="A438" s="76" t="str">
        <f t="shared" si="6"/>
        <v>New EnglandCider Other Pack Size</v>
      </c>
      <c r="B438" s="4" t="s">
        <v>48</v>
      </c>
      <c r="C438" s="4"/>
      <c r="D438" s="4"/>
      <c r="E438" s="4" t="s">
        <v>26</v>
      </c>
      <c r="F438" s="68">
        <v>1965335.764</v>
      </c>
      <c r="G438" s="71">
        <v>42.177999999999997</v>
      </c>
      <c r="H438" s="68">
        <v>44928.504999999997</v>
      </c>
      <c r="I438" s="71">
        <v>41.734999999999999</v>
      </c>
      <c r="J438" s="70">
        <v>43.744</v>
      </c>
      <c r="K438" s="70">
        <v>0.13700000000000001</v>
      </c>
      <c r="L438" s="71">
        <v>36.445</v>
      </c>
      <c r="M438" s="71">
        <v>2.2549999999999999</v>
      </c>
      <c r="N438" s="71">
        <v>15.134</v>
      </c>
      <c r="O438" s="71">
        <v>15.616</v>
      </c>
      <c r="P438" s="68">
        <v>6484196.8150000004</v>
      </c>
      <c r="Q438" s="71">
        <v>58.106999999999999</v>
      </c>
      <c r="R438" s="68">
        <v>145951.01699999999</v>
      </c>
      <c r="S438" s="71">
        <v>56.091000000000001</v>
      </c>
      <c r="T438" s="70">
        <v>44.427</v>
      </c>
      <c r="U438" s="70">
        <v>0.56599999999999995</v>
      </c>
      <c r="V438" s="71">
        <v>34.771000000000001</v>
      </c>
      <c r="W438" s="71">
        <v>3.2890000000000001</v>
      </c>
      <c r="X438" s="71">
        <v>14.446</v>
      </c>
      <c r="Y438" s="71">
        <v>14.481999999999999</v>
      </c>
    </row>
    <row r="439" spans="1:25" x14ac:dyDescent="0.35">
      <c r="A439" s="76" t="str">
        <f t="shared" si="6"/>
        <v>New EnglandCider 12 Fluid Oz</v>
      </c>
      <c r="B439" s="4" t="s">
        <v>48</v>
      </c>
      <c r="C439" s="4"/>
      <c r="D439" s="4"/>
      <c r="E439" s="4" t="s">
        <v>27</v>
      </c>
      <c r="F439" s="68">
        <v>8827591.7479999997</v>
      </c>
      <c r="G439" s="71">
        <v>11.624000000000001</v>
      </c>
      <c r="H439" s="68">
        <v>203760.774</v>
      </c>
      <c r="I439" s="71">
        <v>7.6180000000000003</v>
      </c>
      <c r="J439" s="70">
        <v>43.323</v>
      </c>
      <c r="K439" s="70">
        <v>1.5549999999999999</v>
      </c>
      <c r="L439" s="71">
        <v>70.703999999999994</v>
      </c>
      <c r="M439" s="69">
        <v>-0.44900000000000001</v>
      </c>
      <c r="N439" s="71">
        <v>67.975999999999999</v>
      </c>
      <c r="O439" s="71">
        <v>70.819999999999993</v>
      </c>
      <c r="P439" s="68">
        <v>30551789.537999999</v>
      </c>
      <c r="Q439" s="71">
        <v>9.609</v>
      </c>
      <c r="R439" s="68">
        <v>710965.59299999999</v>
      </c>
      <c r="S439" s="71">
        <v>5.1769999999999996</v>
      </c>
      <c r="T439" s="70">
        <v>42.972000000000001</v>
      </c>
      <c r="U439" s="70">
        <v>1.7370000000000001</v>
      </c>
      <c r="V439" s="71">
        <v>70.445999999999998</v>
      </c>
      <c r="W439" s="69">
        <v>-0.50700000000000001</v>
      </c>
      <c r="X439" s="71">
        <v>68.066999999999993</v>
      </c>
      <c r="Y439" s="71">
        <v>70.543999999999997</v>
      </c>
    </row>
    <row r="440" spans="1:25" x14ac:dyDescent="0.35">
      <c r="A440" s="76" t="str">
        <f t="shared" si="6"/>
        <v>New EnglandCider 16 Fluid Oz</v>
      </c>
      <c r="B440" s="4" t="s">
        <v>48</v>
      </c>
      <c r="C440" s="4"/>
      <c r="D440" s="4"/>
      <c r="E440" s="4" t="s">
        <v>28</v>
      </c>
      <c r="F440" s="68">
        <v>3200349.8089999999</v>
      </c>
      <c r="G440" s="71">
        <v>42.247</v>
      </c>
      <c r="H440" s="68">
        <v>63426.872000000003</v>
      </c>
      <c r="I440" s="71">
        <v>33.496000000000002</v>
      </c>
      <c r="J440" s="70">
        <v>50.457000000000001</v>
      </c>
      <c r="K440" s="70">
        <v>3.1040000000000001</v>
      </c>
      <c r="L440" s="71">
        <v>44.838000000000001</v>
      </c>
      <c r="M440" s="71">
        <v>1.7769999999999999</v>
      </c>
      <c r="N440" s="71">
        <v>24.643999999999998</v>
      </c>
      <c r="O440" s="71">
        <v>22.045000000000002</v>
      </c>
      <c r="P440" s="68">
        <v>10721996.685000001</v>
      </c>
      <c r="Q440" s="71">
        <v>36.340000000000003</v>
      </c>
      <c r="R440" s="68">
        <v>219057.728</v>
      </c>
      <c r="S440" s="71">
        <v>30.954999999999998</v>
      </c>
      <c r="T440" s="70">
        <v>48.945999999999998</v>
      </c>
      <c r="U440" s="70">
        <v>1.9330000000000001</v>
      </c>
      <c r="V440" s="71">
        <v>43.533000000000001</v>
      </c>
      <c r="W440" s="71">
        <v>1.821</v>
      </c>
      <c r="X440" s="71">
        <v>23.888000000000002</v>
      </c>
      <c r="Y440" s="71">
        <v>21.736000000000001</v>
      </c>
    </row>
    <row r="441" spans="1:25" x14ac:dyDescent="0.35">
      <c r="A441" s="76" t="str">
        <f t="shared" si="6"/>
        <v>New EnglandCider 22 Fluid Oz</v>
      </c>
      <c r="B441" s="4" t="s">
        <v>48</v>
      </c>
      <c r="C441" s="4"/>
      <c r="D441" s="4"/>
      <c r="E441" s="4" t="s">
        <v>29</v>
      </c>
      <c r="F441" s="68">
        <v>18805.723999999998</v>
      </c>
      <c r="G441" s="69">
        <v>-45.45</v>
      </c>
      <c r="H441" s="68">
        <v>230.13800000000001</v>
      </c>
      <c r="I441" s="69">
        <v>-42.521999999999998</v>
      </c>
      <c r="J441" s="70">
        <v>81.715000000000003</v>
      </c>
      <c r="K441" s="72">
        <v>-4.3860000000000001</v>
      </c>
      <c r="L441" s="71">
        <v>4.8230000000000004</v>
      </c>
      <c r="M441" s="69">
        <v>-2.254</v>
      </c>
      <c r="N441" s="71">
        <v>0.14499999999999999</v>
      </c>
      <c r="O441" s="71">
        <v>0.08</v>
      </c>
      <c r="P441" s="68">
        <v>108091.80899999999</v>
      </c>
      <c r="Q441" s="69">
        <v>-41.320999999999998</v>
      </c>
      <c r="R441" s="68">
        <v>1309.213</v>
      </c>
      <c r="S441" s="69">
        <v>-39.17</v>
      </c>
      <c r="T441" s="70">
        <v>82.561999999999998</v>
      </c>
      <c r="U441" s="72">
        <v>-3.028</v>
      </c>
      <c r="V441" s="71">
        <v>5.593</v>
      </c>
      <c r="W441" s="69">
        <v>-2.7869999999999999</v>
      </c>
      <c r="X441" s="71">
        <v>0.24099999999999999</v>
      </c>
      <c r="Y441" s="71">
        <v>0.13</v>
      </c>
    </row>
    <row r="442" spans="1:25" x14ac:dyDescent="0.35">
      <c r="A442" s="76" t="str">
        <f t="shared" si="6"/>
        <v>New EnglandCider 25.35 Fluid Oz (750 mL)</v>
      </c>
      <c r="B442" s="4" t="s">
        <v>48</v>
      </c>
      <c r="C442" s="4"/>
      <c r="D442" s="4"/>
      <c r="E442" s="4" t="s">
        <v>30</v>
      </c>
      <c r="F442" s="68">
        <v>76852.144</v>
      </c>
      <c r="G442" s="69">
        <v>-50.756</v>
      </c>
      <c r="H442" s="68">
        <v>1805.3389999999999</v>
      </c>
      <c r="I442" s="69">
        <v>-56.923999999999999</v>
      </c>
      <c r="J442" s="70">
        <v>42.569000000000003</v>
      </c>
      <c r="K442" s="70">
        <v>5.3319999999999999</v>
      </c>
      <c r="L442" s="71">
        <v>8.6370000000000005</v>
      </c>
      <c r="M442" s="69">
        <v>-0.76</v>
      </c>
      <c r="N442" s="71">
        <v>0.59199999999999997</v>
      </c>
      <c r="O442" s="71">
        <v>0.628</v>
      </c>
      <c r="P442" s="68">
        <v>486149.46899999998</v>
      </c>
      <c r="Q442" s="69">
        <v>-30.661000000000001</v>
      </c>
      <c r="R442" s="68">
        <v>12082.001</v>
      </c>
      <c r="S442" s="69">
        <v>-35.625</v>
      </c>
      <c r="T442" s="70">
        <v>40.237000000000002</v>
      </c>
      <c r="U442" s="70">
        <v>2.88</v>
      </c>
      <c r="V442" s="71">
        <v>9.593</v>
      </c>
      <c r="W442" s="69">
        <v>-1.7849999999999999</v>
      </c>
      <c r="X442" s="71">
        <v>1.083</v>
      </c>
      <c r="Y442" s="71">
        <v>1.1990000000000001</v>
      </c>
    </row>
    <row r="443" spans="1:25" x14ac:dyDescent="0.35">
      <c r="A443" s="76" t="str">
        <f t="shared" si="6"/>
        <v>New EnglandCider All Other Fluid Oz</v>
      </c>
      <c r="B443" s="4" t="s">
        <v>48</v>
      </c>
      <c r="C443" s="4"/>
      <c r="D443" s="4"/>
      <c r="E443" s="4" t="s">
        <v>31</v>
      </c>
      <c r="F443" s="68">
        <v>749542.81</v>
      </c>
      <c r="G443" s="71">
        <v>33.061</v>
      </c>
      <c r="H443" s="68">
        <v>16872.323</v>
      </c>
      <c r="I443" s="71">
        <v>33.424999999999997</v>
      </c>
      <c r="J443" s="70">
        <v>44.423999999999999</v>
      </c>
      <c r="K443" s="72">
        <v>-0.122</v>
      </c>
      <c r="L443" s="71">
        <v>35.844999999999999</v>
      </c>
      <c r="M443" s="71">
        <v>2.6309999999999998</v>
      </c>
      <c r="N443" s="71">
        <v>5.7720000000000002</v>
      </c>
      <c r="O443" s="71">
        <v>5.8639999999999999</v>
      </c>
      <c r="P443" s="68">
        <v>2661779.98</v>
      </c>
      <c r="Q443" s="71">
        <v>50.517000000000003</v>
      </c>
      <c r="R443" s="68">
        <v>58965.235999999997</v>
      </c>
      <c r="S443" s="71">
        <v>50.475999999999999</v>
      </c>
      <c r="T443" s="70">
        <v>45.142000000000003</v>
      </c>
      <c r="U443" s="70">
        <v>1.2999999999999999E-2</v>
      </c>
      <c r="V443" s="71">
        <v>33.786000000000001</v>
      </c>
      <c r="W443" s="71">
        <v>2.7370000000000001</v>
      </c>
      <c r="X443" s="71">
        <v>5.93</v>
      </c>
      <c r="Y443" s="71">
        <v>5.851</v>
      </c>
    </row>
    <row r="444" spans="1:25" x14ac:dyDescent="0.35">
      <c r="A444" s="76" t="str">
        <f t="shared" si="6"/>
        <v>New EnglandCider Apple Flavor</v>
      </c>
      <c r="B444" s="4" t="s">
        <v>48</v>
      </c>
      <c r="C444" s="4"/>
      <c r="D444" s="4"/>
      <c r="E444" s="4" t="s">
        <v>32</v>
      </c>
      <c r="F444" s="68">
        <v>9734362.9330000002</v>
      </c>
      <c r="G444" s="71">
        <v>24.419</v>
      </c>
      <c r="H444" s="68">
        <v>220924.86499999999</v>
      </c>
      <c r="I444" s="71">
        <v>19.995000000000001</v>
      </c>
      <c r="J444" s="70">
        <v>44.061999999999998</v>
      </c>
      <c r="K444" s="70">
        <v>1.5669999999999999</v>
      </c>
      <c r="L444" s="71">
        <v>71.247</v>
      </c>
      <c r="M444" s="71">
        <v>0.75700000000000001</v>
      </c>
      <c r="N444" s="71">
        <v>74.957999999999998</v>
      </c>
      <c r="O444" s="71">
        <v>76.786000000000001</v>
      </c>
      <c r="P444" s="68">
        <v>33309763.795000002</v>
      </c>
      <c r="Q444" s="71">
        <v>20.452000000000002</v>
      </c>
      <c r="R444" s="68">
        <v>761778.56299999997</v>
      </c>
      <c r="S444" s="71">
        <v>15.268000000000001</v>
      </c>
      <c r="T444" s="70">
        <v>43.725999999999999</v>
      </c>
      <c r="U444" s="70">
        <v>1.8819999999999999</v>
      </c>
      <c r="V444" s="71">
        <v>71.201999999999998</v>
      </c>
      <c r="W444" s="71">
        <v>0.47599999999999998</v>
      </c>
      <c r="X444" s="71">
        <v>74.212000000000003</v>
      </c>
      <c r="Y444" s="71">
        <v>75.585999999999999</v>
      </c>
    </row>
    <row r="445" spans="1:25" x14ac:dyDescent="0.35">
      <c r="A445" s="76" t="str">
        <f t="shared" si="6"/>
        <v>New EnglandCider Pear Flavor</v>
      </c>
      <c r="B445" s="4" t="s">
        <v>48</v>
      </c>
      <c r="C445" s="4"/>
      <c r="D445" s="4"/>
      <c r="E445" s="4" t="s">
        <v>33</v>
      </c>
      <c r="F445" s="68">
        <v>93927.497000000003</v>
      </c>
      <c r="G445" s="69">
        <v>-21.558</v>
      </c>
      <c r="H445" s="68">
        <v>2034.6469999999999</v>
      </c>
      <c r="I445" s="69">
        <v>-26.327999999999999</v>
      </c>
      <c r="J445" s="70">
        <v>46.164000000000001</v>
      </c>
      <c r="K445" s="70">
        <v>2.8069999999999999</v>
      </c>
      <c r="L445" s="71">
        <v>11.334</v>
      </c>
      <c r="M445" s="69">
        <v>-4.25</v>
      </c>
      <c r="N445" s="71">
        <v>0.72299999999999998</v>
      </c>
      <c r="O445" s="71">
        <v>0.70699999999999996</v>
      </c>
      <c r="P445" s="68">
        <v>362091.17800000001</v>
      </c>
      <c r="Q445" s="69">
        <v>-43.484999999999999</v>
      </c>
      <c r="R445" s="68">
        <v>8004.1379999999999</v>
      </c>
      <c r="S445" s="69">
        <v>-49.319000000000003</v>
      </c>
      <c r="T445" s="70">
        <v>45.238</v>
      </c>
      <c r="U445" s="70">
        <v>4.67</v>
      </c>
      <c r="V445" s="71">
        <v>13.032</v>
      </c>
      <c r="W445" s="69">
        <v>-7.2240000000000002</v>
      </c>
      <c r="X445" s="71">
        <v>0.80700000000000005</v>
      </c>
      <c r="Y445" s="71">
        <v>0.79400000000000004</v>
      </c>
    </row>
    <row r="446" spans="1:25" x14ac:dyDescent="0.35">
      <c r="A446" s="76" t="str">
        <f t="shared" si="6"/>
        <v>New EnglandCider Pineapple Flavor</v>
      </c>
      <c r="B446" s="4" t="s">
        <v>48</v>
      </c>
      <c r="C446" s="4"/>
      <c r="D446" s="4"/>
      <c r="E446" s="4" t="s">
        <v>116</v>
      </c>
      <c r="F446" s="68">
        <v>682114.73499999999</v>
      </c>
      <c r="G446" s="71">
        <v>58.77</v>
      </c>
      <c r="H446" s="68">
        <v>15708.013000000001</v>
      </c>
      <c r="I446" s="71">
        <v>62.509</v>
      </c>
      <c r="J446" s="70">
        <v>43.424999999999997</v>
      </c>
      <c r="K446" s="72">
        <v>-1.022</v>
      </c>
      <c r="L446" s="71">
        <v>28.125</v>
      </c>
      <c r="M446" s="71">
        <v>5.9530000000000003</v>
      </c>
      <c r="N446" s="71">
        <v>5.2530000000000001</v>
      </c>
      <c r="O446" s="71">
        <v>5.46</v>
      </c>
      <c r="P446" s="68">
        <v>1897090.662</v>
      </c>
      <c r="Q446" s="71">
        <v>75.893000000000001</v>
      </c>
      <c r="R446" s="68">
        <v>43092.777999999998</v>
      </c>
      <c r="S446" s="71">
        <v>78.022999999999996</v>
      </c>
      <c r="T446" s="70">
        <v>44.023000000000003</v>
      </c>
      <c r="U446" s="72">
        <v>-0.53300000000000003</v>
      </c>
      <c r="V446" s="71">
        <v>23.510999999999999</v>
      </c>
      <c r="W446" s="71">
        <v>6.3650000000000002</v>
      </c>
      <c r="X446" s="71">
        <v>4.2270000000000003</v>
      </c>
      <c r="Y446" s="71">
        <v>4.2759999999999998</v>
      </c>
    </row>
    <row r="447" spans="1:25" x14ac:dyDescent="0.35">
      <c r="A447" s="76" t="str">
        <f t="shared" si="6"/>
        <v>New EnglandCider Rose Flavor</v>
      </c>
      <c r="B447" s="4" t="s">
        <v>48</v>
      </c>
      <c r="C447" s="4"/>
      <c r="D447" s="4"/>
      <c r="E447" s="4" t="s">
        <v>117</v>
      </c>
      <c r="F447" s="68">
        <v>437486.41700000002</v>
      </c>
      <c r="G447" s="69">
        <v>-44.027000000000001</v>
      </c>
      <c r="H447" s="68">
        <v>9520.3209999999999</v>
      </c>
      <c r="I447" s="69">
        <v>-49.896999999999998</v>
      </c>
      <c r="J447" s="70">
        <v>45.953000000000003</v>
      </c>
      <c r="K447" s="70">
        <v>4.819</v>
      </c>
      <c r="L447" s="71">
        <v>39.441000000000003</v>
      </c>
      <c r="M447" s="69">
        <v>-16.149000000000001</v>
      </c>
      <c r="N447" s="71">
        <v>3.3690000000000002</v>
      </c>
      <c r="O447" s="71">
        <v>3.3090000000000002</v>
      </c>
      <c r="P447" s="68">
        <v>1771580.507</v>
      </c>
      <c r="Q447" s="69">
        <v>-35.100999999999999</v>
      </c>
      <c r="R447" s="68">
        <v>41229.896000000001</v>
      </c>
      <c r="S447" s="69">
        <v>-39.091999999999999</v>
      </c>
      <c r="T447" s="70">
        <v>42.968000000000004</v>
      </c>
      <c r="U447" s="70">
        <v>2.6419999999999999</v>
      </c>
      <c r="V447" s="71">
        <v>43.917999999999999</v>
      </c>
      <c r="W447" s="69">
        <v>-9.2880000000000003</v>
      </c>
      <c r="X447" s="71">
        <v>3.9470000000000001</v>
      </c>
      <c r="Y447" s="71">
        <v>4.0910000000000002</v>
      </c>
    </row>
    <row r="448" spans="1:25" x14ac:dyDescent="0.35">
      <c r="A448" s="76" t="str">
        <f t="shared" si="6"/>
        <v>New EnglandCider Cherry Flavor</v>
      </c>
      <c r="B448" s="4" t="s">
        <v>48</v>
      </c>
      <c r="C448" s="4"/>
      <c r="D448" s="4"/>
      <c r="E448" s="4" t="s">
        <v>118</v>
      </c>
      <c r="F448" s="68">
        <v>46437.163</v>
      </c>
      <c r="G448" s="71">
        <v>201.715</v>
      </c>
      <c r="H448" s="68">
        <v>1067.4860000000001</v>
      </c>
      <c r="I448" s="71">
        <v>201.00899999999999</v>
      </c>
      <c r="J448" s="70">
        <v>43.500999999999998</v>
      </c>
      <c r="K448" s="70">
        <v>0.10100000000000001</v>
      </c>
      <c r="L448" s="71">
        <v>3.8919999999999999</v>
      </c>
      <c r="M448" s="71">
        <v>1.3120000000000001</v>
      </c>
      <c r="N448" s="71">
        <v>0.35799999999999998</v>
      </c>
      <c r="O448" s="71">
        <v>0.371</v>
      </c>
      <c r="P448" s="68">
        <v>127903.13</v>
      </c>
      <c r="Q448" s="71">
        <v>62.664000000000001</v>
      </c>
      <c r="R448" s="68">
        <v>2877.2860000000001</v>
      </c>
      <c r="S448" s="71">
        <v>57.591999999999999</v>
      </c>
      <c r="T448" s="70">
        <v>44.453000000000003</v>
      </c>
      <c r="U448" s="70">
        <v>1.3859999999999999</v>
      </c>
      <c r="V448" s="71">
        <v>2.96</v>
      </c>
      <c r="W448" s="71">
        <v>8.8999999999999996E-2</v>
      </c>
      <c r="X448" s="71">
        <v>0.28499999999999998</v>
      </c>
      <c r="Y448" s="71">
        <v>0.28599999999999998</v>
      </c>
    </row>
    <row r="449" spans="1:25" x14ac:dyDescent="0.35">
      <c r="A449" s="76" t="str">
        <f t="shared" si="6"/>
        <v>New EnglandCider - Hopped</v>
      </c>
      <c r="B449" s="4" t="s">
        <v>48</v>
      </c>
      <c r="C449" s="4"/>
      <c r="D449" s="4"/>
      <c r="E449" s="4" t="s">
        <v>120</v>
      </c>
      <c r="F449" s="68">
        <v>506619.83600000001</v>
      </c>
      <c r="G449" s="71">
        <v>38.095999999999997</v>
      </c>
      <c r="H449" s="68">
        <v>3141.3960000000002</v>
      </c>
      <c r="I449" s="71">
        <v>80.549000000000007</v>
      </c>
      <c r="J449" s="70">
        <v>161.27199999999999</v>
      </c>
      <c r="K449" s="72">
        <v>-49.578000000000003</v>
      </c>
      <c r="L449" s="71">
        <v>25.846</v>
      </c>
      <c r="M449" s="71">
        <v>6.4089999999999998</v>
      </c>
      <c r="N449" s="71">
        <v>3.9009999999999998</v>
      </c>
      <c r="O449" s="71">
        <v>1.0920000000000001</v>
      </c>
      <c r="P449" s="68">
        <v>1544066.129</v>
      </c>
      <c r="Q449" s="71">
        <v>27.202999999999999</v>
      </c>
      <c r="R449" s="68">
        <v>8443.4989999999998</v>
      </c>
      <c r="S449" s="71">
        <v>45.579000000000001</v>
      </c>
      <c r="T449" s="70">
        <v>182.87</v>
      </c>
      <c r="U449" s="72">
        <v>-26.417999999999999</v>
      </c>
      <c r="V449" s="71">
        <v>22.332999999999998</v>
      </c>
      <c r="W449" s="71">
        <v>6.7910000000000004</v>
      </c>
      <c r="X449" s="71">
        <v>3.44</v>
      </c>
      <c r="Y449" s="71">
        <v>0.83799999999999997</v>
      </c>
    </row>
    <row r="450" spans="1:25" x14ac:dyDescent="0.35">
      <c r="A450" s="76" t="str">
        <f t="shared" si="6"/>
        <v xml:space="preserve">New EnglandCider - Botanical </v>
      </c>
      <c r="B450" s="4" t="s">
        <v>48</v>
      </c>
      <c r="C450" s="4"/>
      <c r="D450" s="4"/>
      <c r="E450" s="4" t="s">
        <v>206</v>
      </c>
      <c r="F450" s="68">
        <v>34118.487000000001</v>
      </c>
      <c r="G450" s="71">
        <v>67.129000000000005</v>
      </c>
      <c r="H450" s="68">
        <v>555.54</v>
      </c>
      <c r="I450" s="71">
        <v>46.954000000000001</v>
      </c>
      <c r="J450" s="70">
        <v>61.414999999999999</v>
      </c>
      <c r="K450" s="70">
        <v>7.4139999999999997</v>
      </c>
      <c r="L450" s="71">
        <v>4.657</v>
      </c>
      <c r="M450" s="71">
        <v>2.0409999999999999</v>
      </c>
      <c r="N450" s="71">
        <v>0.26300000000000001</v>
      </c>
      <c r="O450" s="71">
        <v>0.193</v>
      </c>
      <c r="P450" s="68">
        <v>208312.46900000001</v>
      </c>
      <c r="Q450" s="71">
        <v>59.079000000000001</v>
      </c>
      <c r="R450" s="68">
        <v>3311.8359999999998</v>
      </c>
      <c r="S450" s="71">
        <v>43.808</v>
      </c>
      <c r="T450" s="70">
        <v>62.899000000000001</v>
      </c>
      <c r="U450" s="70">
        <v>6.0380000000000003</v>
      </c>
      <c r="V450" s="71">
        <v>4.0830000000000002</v>
      </c>
      <c r="W450" s="71">
        <v>0.82499999999999996</v>
      </c>
      <c r="X450" s="71">
        <v>0.46400000000000002</v>
      </c>
      <c r="Y450" s="71">
        <v>0.32900000000000001</v>
      </c>
    </row>
    <row r="451" spans="1:25" x14ac:dyDescent="0.35">
      <c r="A451" s="76" t="str">
        <f t="shared" si="6"/>
        <v>New EnglandCider - Spiced and Blends</v>
      </c>
      <c r="B451" s="4" t="s">
        <v>48</v>
      </c>
      <c r="C451" s="4"/>
      <c r="D451" s="4"/>
      <c r="E451" s="4" t="s">
        <v>121</v>
      </c>
      <c r="F451" s="68">
        <v>439016.326</v>
      </c>
      <c r="G451" s="71">
        <v>30.382000000000001</v>
      </c>
      <c r="H451" s="68">
        <v>9255.0310000000009</v>
      </c>
      <c r="I451" s="71">
        <v>40.985999999999997</v>
      </c>
      <c r="J451" s="70">
        <v>47.435000000000002</v>
      </c>
      <c r="K451" s="72">
        <v>-3.8580000000000001</v>
      </c>
      <c r="L451" s="71">
        <v>30.39</v>
      </c>
      <c r="M451" s="71">
        <v>2.4390000000000001</v>
      </c>
      <c r="N451" s="71">
        <v>3.3809999999999998</v>
      </c>
      <c r="O451" s="71">
        <v>3.2170000000000001</v>
      </c>
      <c r="P451" s="68">
        <v>1534107.871</v>
      </c>
      <c r="Q451" s="71">
        <v>21.36</v>
      </c>
      <c r="R451" s="68">
        <v>31370.933000000001</v>
      </c>
      <c r="S451" s="71">
        <v>25.722999999999999</v>
      </c>
      <c r="T451" s="70">
        <v>48.902000000000001</v>
      </c>
      <c r="U451" s="72">
        <v>-1.758</v>
      </c>
      <c r="V451" s="71">
        <v>28.675999999999998</v>
      </c>
      <c r="W451" s="71">
        <v>1.2470000000000001</v>
      </c>
      <c r="X451" s="71">
        <v>3.4180000000000001</v>
      </c>
      <c r="Y451" s="71">
        <v>3.113</v>
      </c>
    </row>
    <row r="452" spans="1:25" x14ac:dyDescent="0.35">
      <c r="A452" s="76" t="str">
        <f t="shared" si="6"/>
        <v>New EnglandCider - Berry/Berry Fruit Blends</v>
      </c>
      <c r="B452" s="4" t="s">
        <v>48</v>
      </c>
      <c r="C452" s="4"/>
      <c r="D452" s="4"/>
      <c r="E452" s="4" t="s">
        <v>122</v>
      </c>
      <c r="F452" s="68">
        <v>46437.163</v>
      </c>
      <c r="G452" s="71">
        <v>201.715</v>
      </c>
      <c r="H452" s="68">
        <v>1067.4860000000001</v>
      </c>
      <c r="I452" s="71">
        <v>201.00899999999999</v>
      </c>
      <c r="J452" s="70">
        <v>43.500999999999998</v>
      </c>
      <c r="K452" s="70">
        <v>0.10100000000000001</v>
      </c>
      <c r="L452" s="71">
        <v>3.8919999999999999</v>
      </c>
      <c r="M452" s="71">
        <v>1.3120000000000001</v>
      </c>
      <c r="N452" s="71">
        <v>0.35799999999999998</v>
      </c>
      <c r="O452" s="71">
        <v>0.371</v>
      </c>
      <c r="P452" s="68">
        <v>127903.13</v>
      </c>
      <c r="Q452" s="71">
        <v>62.664000000000001</v>
      </c>
      <c r="R452" s="68">
        <v>2877.2860000000001</v>
      </c>
      <c r="S452" s="71">
        <v>57.591999999999999</v>
      </c>
      <c r="T452" s="70">
        <v>44.453000000000003</v>
      </c>
      <c r="U452" s="70">
        <v>1.3859999999999999</v>
      </c>
      <c r="V452" s="71">
        <v>2.96</v>
      </c>
      <c r="W452" s="71">
        <v>8.8999999999999996E-2</v>
      </c>
      <c r="X452" s="71">
        <v>0.28499999999999998</v>
      </c>
      <c r="Y452" s="71">
        <v>0.28599999999999998</v>
      </c>
    </row>
    <row r="453" spans="1:25" x14ac:dyDescent="0.35">
      <c r="A453" s="76" t="str">
        <f t="shared" si="6"/>
        <v>New EnglandCider Sours</v>
      </c>
      <c r="B453" s="4" t="s">
        <v>48</v>
      </c>
      <c r="C453" s="4"/>
      <c r="D453" s="4"/>
      <c r="E453" s="4" t="s">
        <v>123</v>
      </c>
      <c r="F453" s="68">
        <v>74521.179999999993</v>
      </c>
      <c r="G453" s="69">
        <v>-18.169</v>
      </c>
      <c r="H453" s="68">
        <v>1110.557</v>
      </c>
      <c r="I453" s="69">
        <v>-19.891999999999999</v>
      </c>
      <c r="J453" s="70">
        <v>67.102999999999994</v>
      </c>
      <c r="K453" s="70">
        <v>1.413</v>
      </c>
      <c r="L453" s="71">
        <v>6.4169999999999998</v>
      </c>
      <c r="M453" s="69">
        <v>-2.448</v>
      </c>
      <c r="N453" s="71">
        <v>0.57399999999999995</v>
      </c>
      <c r="O453" s="71">
        <v>0.38600000000000001</v>
      </c>
      <c r="P453" s="68">
        <v>252789.655</v>
      </c>
      <c r="Q453" s="69">
        <v>-17.001999999999999</v>
      </c>
      <c r="R453" s="68">
        <v>3767.857</v>
      </c>
      <c r="S453" s="69">
        <v>-16.603000000000002</v>
      </c>
      <c r="T453" s="70">
        <v>67.090999999999994</v>
      </c>
      <c r="U453" s="72">
        <v>-0.32200000000000001</v>
      </c>
      <c r="V453" s="71">
        <v>6.9089999999999998</v>
      </c>
      <c r="W453" s="69">
        <v>-1.0629999999999999</v>
      </c>
      <c r="X453" s="71">
        <v>0.56299999999999994</v>
      </c>
      <c r="Y453" s="71">
        <v>0.374</v>
      </c>
    </row>
    <row r="454" spans="1:25" x14ac:dyDescent="0.35">
      <c r="A454" s="76" t="str">
        <f t="shared" si="6"/>
        <v xml:space="preserve">New EnglandCider All Other Flavor </v>
      </c>
      <c r="B454" s="4" t="s">
        <v>48</v>
      </c>
      <c r="C454" s="4"/>
      <c r="D454" s="4"/>
      <c r="E454" s="4" t="s">
        <v>207</v>
      </c>
      <c r="F454" s="68">
        <v>1311499.3870000001</v>
      </c>
      <c r="G454" s="71">
        <v>8.2080000000000002</v>
      </c>
      <c r="H454" s="68">
        <v>32461.206999999999</v>
      </c>
      <c r="I454" s="69">
        <v>-1.2450000000000001</v>
      </c>
      <c r="J454" s="70">
        <v>40.402000000000001</v>
      </c>
      <c r="K454" s="70">
        <v>3.5289999999999999</v>
      </c>
      <c r="L454" s="71">
        <v>46.393000000000001</v>
      </c>
      <c r="M454" s="69">
        <v>-3.8690000000000002</v>
      </c>
      <c r="N454" s="71">
        <v>10.099</v>
      </c>
      <c r="O454" s="71">
        <v>11.282</v>
      </c>
      <c r="P454" s="68">
        <v>4717185.5769999996</v>
      </c>
      <c r="Q454" s="71">
        <v>26.754000000000001</v>
      </c>
      <c r="R454" s="68">
        <v>120201.307</v>
      </c>
      <c r="S454" s="71">
        <v>19.071000000000002</v>
      </c>
      <c r="T454" s="70">
        <v>39.244</v>
      </c>
      <c r="U454" s="70">
        <v>2.379</v>
      </c>
      <c r="V454" s="71">
        <v>47.25</v>
      </c>
      <c r="W454" s="69">
        <v>-1.2410000000000001</v>
      </c>
      <c r="X454" s="71">
        <v>10.51</v>
      </c>
      <c r="Y454" s="71">
        <v>11.927</v>
      </c>
    </row>
    <row r="455" spans="1:25" x14ac:dyDescent="0.35">
      <c r="A455" s="76" t="str">
        <f t="shared" si="6"/>
        <v>New EnglandCider Apple Flavor NATIONAL BRANDS</v>
      </c>
      <c r="B455" s="4" t="s">
        <v>48</v>
      </c>
      <c r="C455" s="4"/>
      <c r="D455" s="4"/>
      <c r="E455" s="4" t="s">
        <v>35</v>
      </c>
      <c r="F455" s="68">
        <v>4707415.49</v>
      </c>
      <c r="G455" s="71">
        <v>12.129</v>
      </c>
      <c r="H455" s="68">
        <v>125669.469</v>
      </c>
      <c r="I455" s="71">
        <v>9.641</v>
      </c>
      <c r="J455" s="70">
        <v>37.459000000000003</v>
      </c>
      <c r="K455" s="70">
        <v>0.83199999999999996</v>
      </c>
      <c r="L455" s="71">
        <v>68.52</v>
      </c>
      <c r="M455" s="69">
        <v>-0.4</v>
      </c>
      <c r="N455" s="71">
        <v>36.249000000000002</v>
      </c>
      <c r="O455" s="71">
        <v>43.677999999999997</v>
      </c>
      <c r="P455" s="68">
        <v>16634559.641000001</v>
      </c>
      <c r="Q455" s="71">
        <v>6.4269999999999996</v>
      </c>
      <c r="R455" s="68">
        <v>447974.05800000002</v>
      </c>
      <c r="S455" s="71">
        <v>3.67</v>
      </c>
      <c r="T455" s="70">
        <v>37.133000000000003</v>
      </c>
      <c r="U455" s="70">
        <v>0.96199999999999997</v>
      </c>
      <c r="V455" s="71">
        <v>68.534000000000006</v>
      </c>
      <c r="W455" s="69">
        <v>-0.17799999999999999</v>
      </c>
      <c r="X455" s="71">
        <v>37.061</v>
      </c>
      <c r="Y455" s="71">
        <v>44.448999999999998</v>
      </c>
    </row>
    <row r="456" spans="1:25" x14ac:dyDescent="0.35">
      <c r="A456" s="76" t="str">
        <f t="shared" ref="A456:A519" si="7">CONCATENATE(B456,C456,D456,E456)</f>
        <v>New EnglandCider Pear Flavor NATIONAL BRANDS</v>
      </c>
      <c r="B456" s="4" t="s">
        <v>48</v>
      </c>
      <c r="C456" s="4"/>
      <c r="D456" s="4"/>
      <c r="E456" s="4" t="s">
        <v>36</v>
      </c>
      <c r="F456" s="68">
        <v>55309.989000000001</v>
      </c>
      <c r="G456" s="69">
        <v>-32.744999999999997</v>
      </c>
      <c r="H456" s="68">
        <v>1449.3610000000001</v>
      </c>
      <c r="I456" s="69">
        <v>-33.286000000000001</v>
      </c>
      <c r="J456" s="70">
        <v>38.161999999999999</v>
      </c>
      <c r="K456" s="70">
        <v>0.308</v>
      </c>
      <c r="L456" s="71">
        <v>6.7569999999999997</v>
      </c>
      <c r="M456" s="69">
        <v>-5.2590000000000003</v>
      </c>
      <c r="N456" s="71">
        <v>0.42599999999999999</v>
      </c>
      <c r="O456" s="71">
        <v>0.504</v>
      </c>
      <c r="P456" s="68">
        <v>222469.96799999999</v>
      </c>
      <c r="Q456" s="69">
        <v>-55.509</v>
      </c>
      <c r="R456" s="68">
        <v>5870.0469999999996</v>
      </c>
      <c r="S456" s="69">
        <v>-56.658999999999999</v>
      </c>
      <c r="T456" s="70">
        <v>37.899000000000001</v>
      </c>
      <c r="U456" s="70">
        <v>0.97899999999999998</v>
      </c>
      <c r="V456" s="71">
        <v>9.2119999999999997</v>
      </c>
      <c r="W456" s="69">
        <v>-6.8609999999999998</v>
      </c>
      <c r="X456" s="71">
        <v>0.496</v>
      </c>
      <c r="Y456" s="71">
        <v>0.58199999999999996</v>
      </c>
    </row>
    <row r="457" spans="1:25" x14ac:dyDescent="0.35">
      <c r="A457" s="76" t="str">
        <f t="shared" si="7"/>
        <v>New EnglandCider Rose Flavor NATIONAL BRANDS</v>
      </c>
      <c r="B457" s="4" t="s">
        <v>48</v>
      </c>
      <c r="C457" s="4"/>
      <c r="D457" s="4"/>
      <c r="E457" s="4" t="s">
        <v>125</v>
      </c>
      <c r="F457" s="68">
        <v>276567.39399999997</v>
      </c>
      <c r="G457" s="69">
        <v>-54.761000000000003</v>
      </c>
      <c r="H457" s="68">
        <v>7002.2920000000004</v>
      </c>
      <c r="I457" s="69">
        <v>-57.058999999999997</v>
      </c>
      <c r="J457" s="70">
        <v>39.497</v>
      </c>
      <c r="K457" s="70">
        <v>2.0059999999999998</v>
      </c>
      <c r="L457" s="71">
        <v>31.207000000000001</v>
      </c>
      <c r="M457" s="69">
        <v>-22.728000000000002</v>
      </c>
      <c r="N457" s="71">
        <v>2.13</v>
      </c>
      <c r="O457" s="71">
        <v>2.4340000000000002</v>
      </c>
      <c r="P457" s="68">
        <v>1254485.2779999999</v>
      </c>
      <c r="Q457" s="69">
        <v>-45.259</v>
      </c>
      <c r="R457" s="68">
        <v>32977.959000000003</v>
      </c>
      <c r="S457" s="69">
        <v>-46.018999999999998</v>
      </c>
      <c r="T457" s="70">
        <v>38.04</v>
      </c>
      <c r="U457" s="70">
        <v>0.52800000000000002</v>
      </c>
      <c r="V457" s="71">
        <v>38.098999999999997</v>
      </c>
      <c r="W457" s="69">
        <v>-13.925000000000001</v>
      </c>
      <c r="X457" s="71">
        <v>2.7949999999999999</v>
      </c>
      <c r="Y457" s="71">
        <v>3.2719999999999998</v>
      </c>
    </row>
    <row r="458" spans="1:25" x14ac:dyDescent="0.35">
      <c r="A458" s="76" t="str">
        <f t="shared" si="7"/>
        <v>New EnglandCider Cherry Flavor NATIONAL BRANDS</v>
      </c>
      <c r="B458" s="4" t="s">
        <v>48</v>
      </c>
      <c r="C458" s="4"/>
      <c r="D458" s="4"/>
      <c r="E458" s="4" t="s">
        <v>126</v>
      </c>
      <c r="F458" s="68"/>
      <c r="G458" s="69">
        <v>-100</v>
      </c>
      <c r="H458" s="68"/>
      <c r="I458" s="69">
        <v>-100</v>
      </c>
      <c r="J458" s="70"/>
      <c r="K458" s="72">
        <v>-37.761000000000003</v>
      </c>
      <c r="L458" s="71"/>
      <c r="M458" s="69">
        <v>-0.85399999999999998</v>
      </c>
      <c r="N458" s="71"/>
      <c r="O458" s="71"/>
      <c r="P458" s="68">
        <v>497.40100000000001</v>
      </c>
      <c r="Q458" s="69">
        <v>-98.786000000000001</v>
      </c>
      <c r="R458" s="68">
        <v>11.303000000000001</v>
      </c>
      <c r="S458" s="69">
        <v>-98.941999999999993</v>
      </c>
      <c r="T458" s="70">
        <v>44.006</v>
      </c>
      <c r="U458" s="70">
        <v>5.6520000000000001</v>
      </c>
      <c r="V458" s="71">
        <v>3.2000000000000001E-2</v>
      </c>
      <c r="W458" s="69">
        <v>-1.8160000000000001</v>
      </c>
      <c r="X458" s="71">
        <v>1E-3</v>
      </c>
      <c r="Y458" s="71">
        <v>1E-3</v>
      </c>
    </row>
    <row r="459" spans="1:25" x14ac:dyDescent="0.35">
      <c r="A459" s="76" t="str">
        <f t="shared" si="7"/>
        <v>New EnglandCider - Spiced and Blends NATIONAL BRANDS</v>
      </c>
      <c r="B459" s="4" t="s">
        <v>48</v>
      </c>
      <c r="C459" s="4"/>
      <c r="D459" s="4"/>
      <c r="E459" s="4" t="s">
        <v>129</v>
      </c>
      <c r="F459" s="68"/>
      <c r="G459" s="69">
        <v>-100</v>
      </c>
      <c r="H459" s="68"/>
      <c r="I459" s="69">
        <v>-100</v>
      </c>
      <c r="J459" s="70"/>
      <c r="K459" s="72">
        <v>-41.16</v>
      </c>
      <c r="L459" s="71"/>
      <c r="M459" s="69">
        <v>-0.04</v>
      </c>
      <c r="N459" s="71"/>
      <c r="O459" s="71"/>
      <c r="P459" s="68">
        <v>1092.895</v>
      </c>
      <c r="Q459" s="69">
        <v>-61.627000000000002</v>
      </c>
      <c r="R459" s="68">
        <v>26.544</v>
      </c>
      <c r="S459" s="69">
        <v>-62.219000000000001</v>
      </c>
      <c r="T459" s="70">
        <v>41.173000000000002</v>
      </c>
      <c r="U459" s="70">
        <v>0.63500000000000001</v>
      </c>
      <c r="V459" s="71">
        <v>1.7000000000000001E-2</v>
      </c>
      <c r="W459" s="69">
        <v>-1.2E-2</v>
      </c>
      <c r="X459" s="71">
        <v>2E-3</v>
      </c>
      <c r="Y459" s="71">
        <v>3.0000000000000001E-3</v>
      </c>
    </row>
    <row r="460" spans="1:25" x14ac:dyDescent="0.35">
      <c r="A460" s="76" t="str">
        <f t="shared" si="7"/>
        <v>New EnglandCider - Berry/Berry Fruit Blends NATIONAL BRANDS</v>
      </c>
      <c r="B460" s="4" t="s">
        <v>48</v>
      </c>
      <c r="C460" s="4"/>
      <c r="D460" s="4"/>
      <c r="E460" s="4" t="s">
        <v>130</v>
      </c>
      <c r="F460" s="68"/>
      <c r="G460" s="69">
        <v>-100</v>
      </c>
      <c r="H460" s="68"/>
      <c r="I460" s="69">
        <v>-100</v>
      </c>
      <c r="J460" s="70"/>
      <c r="K460" s="72">
        <v>-37.761000000000003</v>
      </c>
      <c r="L460" s="71"/>
      <c r="M460" s="69">
        <v>-0.85399999999999998</v>
      </c>
      <c r="N460" s="71"/>
      <c r="O460" s="71"/>
      <c r="P460" s="68">
        <v>497.40100000000001</v>
      </c>
      <c r="Q460" s="69">
        <v>-98.786000000000001</v>
      </c>
      <c r="R460" s="68">
        <v>11.303000000000001</v>
      </c>
      <c r="S460" s="69">
        <v>-98.941999999999993</v>
      </c>
      <c r="T460" s="70">
        <v>44.006</v>
      </c>
      <c r="U460" s="70">
        <v>5.6520000000000001</v>
      </c>
      <c r="V460" s="71">
        <v>3.2000000000000001E-2</v>
      </c>
      <c r="W460" s="69">
        <v>-1.8160000000000001</v>
      </c>
      <c r="X460" s="71">
        <v>1E-3</v>
      </c>
      <c r="Y460" s="71">
        <v>1E-3</v>
      </c>
    </row>
    <row r="461" spans="1:25" x14ac:dyDescent="0.35">
      <c r="A461" s="76" t="str">
        <f t="shared" si="7"/>
        <v>New EnglandCider All Other Flavor NATIONAL BRANDS</v>
      </c>
      <c r="B461" s="4" t="s">
        <v>48</v>
      </c>
      <c r="C461" s="4"/>
      <c r="D461" s="4"/>
      <c r="E461" s="4" t="s">
        <v>37</v>
      </c>
      <c r="F461" s="68">
        <v>478056.58100000001</v>
      </c>
      <c r="G461" s="69">
        <v>-22.033000000000001</v>
      </c>
      <c r="H461" s="68">
        <v>14117.552</v>
      </c>
      <c r="I461" s="69">
        <v>-26.263999999999999</v>
      </c>
      <c r="J461" s="70">
        <v>33.863</v>
      </c>
      <c r="K461" s="70">
        <v>1.8380000000000001</v>
      </c>
      <c r="L461" s="71">
        <v>37.195999999999998</v>
      </c>
      <c r="M461" s="69">
        <v>-6.2389999999999999</v>
      </c>
      <c r="N461" s="71">
        <v>3.681</v>
      </c>
      <c r="O461" s="71">
        <v>4.907</v>
      </c>
      <c r="P461" s="68">
        <v>1822823.28</v>
      </c>
      <c r="Q461" s="69">
        <v>-3.99</v>
      </c>
      <c r="R461" s="68">
        <v>55455.411999999997</v>
      </c>
      <c r="S461" s="69">
        <v>-8.0950000000000006</v>
      </c>
      <c r="T461" s="70">
        <v>32.869999999999997</v>
      </c>
      <c r="U461" s="70">
        <v>1.405</v>
      </c>
      <c r="V461" s="71">
        <v>39.271000000000001</v>
      </c>
      <c r="W461" s="69">
        <v>-2.39</v>
      </c>
      <c r="X461" s="71">
        <v>4.0609999999999999</v>
      </c>
      <c r="Y461" s="71">
        <v>5.5019999999999998</v>
      </c>
    </row>
    <row r="462" spans="1:25" x14ac:dyDescent="0.35">
      <c r="A462" s="76" t="str">
        <f t="shared" si="7"/>
        <v>New EnglandCider Apple Flavor ex. REGIONAL/LOCAL BRANDS</v>
      </c>
      <c r="B462" s="4" t="s">
        <v>48</v>
      </c>
      <c r="C462" s="4"/>
      <c r="D462" s="4"/>
      <c r="E462" s="4" t="s">
        <v>38</v>
      </c>
      <c r="F462" s="68">
        <v>5026947.443</v>
      </c>
      <c r="G462" s="71">
        <v>38.65</v>
      </c>
      <c r="H462" s="68">
        <v>95255.395999999993</v>
      </c>
      <c r="I462" s="71">
        <v>37.073999999999998</v>
      </c>
      <c r="J462" s="70">
        <v>52.773000000000003</v>
      </c>
      <c r="K462" s="70">
        <v>0.6</v>
      </c>
      <c r="L462" s="71">
        <v>50.816000000000003</v>
      </c>
      <c r="M462" s="71">
        <v>2.2919999999999998</v>
      </c>
      <c r="N462" s="71">
        <v>38.709000000000003</v>
      </c>
      <c r="O462" s="71">
        <v>33.106999999999999</v>
      </c>
      <c r="P462" s="68">
        <v>16675204.154999999</v>
      </c>
      <c r="Q462" s="71">
        <v>38.682000000000002</v>
      </c>
      <c r="R462" s="68">
        <v>313804.505</v>
      </c>
      <c r="S462" s="71">
        <v>37.176000000000002</v>
      </c>
      <c r="T462" s="70">
        <v>53.139000000000003</v>
      </c>
      <c r="U462" s="70">
        <v>0.57699999999999996</v>
      </c>
      <c r="V462" s="71">
        <v>50.024999999999999</v>
      </c>
      <c r="W462" s="71">
        <v>3.996</v>
      </c>
      <c r="X462" s="71">
        <v>37.151000000000003</v>
      </c>
      <c r="Y462" s="71">
        <v>31.137</v>
      </c>
    </row>
    <row r="463" spans="1:25" x14ac:dyDescent="0.35">
      <c r="A463" s="76" t="str">
        <f t="shared" si="7"/>
        <v>New EnglandCider Pear Flavor ex. REGIONAL/LOCAL BRANDS</v>
      </c>
      <c r="B463" s="4" t="s">
        <v>48</v>
      </c>
      <c r="C463" s="4"/>
      <c r="D463" s="4"/>
      <c r="E463" s="4" t="s">
        <v>39</v>
      </c>
      <c r="F463" s="68">
        <v>38617.508000000002</v>
      </c>
      <c r="G463" s="71">
        <v>2.9729999999999999</v>
      </c>
      <c r="H463" s="68">
        <v>585.28599999999994</v>
      </c>
      <c r="I463" s="69">
        <v>-0.67500000000000004</v>
      </c>
      <c r="J463" s="70">
        <v>65.980999999999995</v>
      </c>
      <c r="K463" s="70">
        <v>2.3380000000000001</v>
      </c>
      <c r="L463" s="71">
        <v>6.6230000000000002</v>
      </c>
      <c r="M463" s="71">
        <v>3.0000000000000001E-3</v>
      </c>
      <c r="N463" s="71">
        <v>0.29699999999999999</v>
      </c>
      <c r="O463" s="71">
        <v>0.20300000000000001</v>
      </c>
      <c r="P463" s="68">
        <v>139621.21</v>
      </c>
      <c r="Q463" s="69">
        <v>-0.74</v>
      </c>
      <c r="R463" s="68">
        <v>2134.0909999999999</v>
      </c>
      <c r="S463" s="69">
        <v>-5.1189999999999998</v>
      </c>
      <c r="T463" s="70">
        <v>65.424000000000007</v>
      </c>
      <c r="U463" s="70">
        <v>2.8860000000000001</v>
      </c>
      <c r="V463" s="71">
        <v>6.0880000000000001</v>
      </c>
      <c r="W463" s="69">
        <v>-0.69599999999999995</v>
      </c>
      <c r="X463" s="71">
        <v>0.311</v>
      </c>
      <c r="Y463" s="71">
        <v>0.21199999999999999</v>
      </c>
    </row>
    <row r="464" spans="1:25" x14ac:dyDescent="0.35">
      <c r="A464" s="76" t="str">
        <f t="shared" si="7"/>
        <v>New EnglandCider Pineapple Flavor ex. REGIONAL/LOCAL BRANDS</v>
      </c>
      <c r="B464" s="4" t="s">
        <v>48</v>
      </c>
      <c r="C464" s="4"/>
      <c r="D464" s="4"/>
      <c r="E464" s="4" t="s">
        <v>132</v>
      </c>
      <c r="F464" s="68">
        <v>682114.73499999999</v>
      </c>
      <c r="G464" s="71">
        <v>58.77</v>
      </c>
      <c r="H464" s="68">
        <v>15708.013000000001</v>
      </c>
      <c r="I464" s="71">
        <v>62.509</v>
      </c>
      <c r="J464" s="70">
        <v>43.424999999999997</v>
      </c>
      <c r="K464" s="72">
        <v>-1.022</v>
      </c>
      <c r="L464" s="71">
        <v>28.125</v>
      </c>
      <c r="M464" s="71">
        <v>5.9530000000000003</v>
      </c>
      <c r="N464" s="71">
        <v>5.2530000000000001</v>
      </c>
      <c r="O464" s="71">
        <v>5.46</v>
      </c>
      <c r="P464" s="68">
        <v>1897090.662</v>
      </c>
      <c r="Q464" s="71">
        <v>75.893000000000001</v>
      </c>
      <c r="R464" s="68">
        <v>43092.777999999998</v>
      </c>
      <c r="S464" s="71">
        <v>78.022999999999996</v>
      </c>
      <c r="T464" s="70">
        <v>44.023000000000003</v>
      </c>
      <c r="U464" s="72">
        <v>-0.53300000000000003</v>
      </c>
      <c r="V464" s="71">
        <v>23.510999999999999</v>
      </c>
      <c r="W464" s="71">
        <v>6.3650000000000002</v>
      </c>
      <c r="X464" s="71">
        <v>4.2270000000000003</v>
      </c>
      <c r="Y464" s="71">
        <v>4.2759999999999998</v>
      </c>
    </row>
    <row r="465" spans="1:25" x14ac:dyDescent="0.35">
      <c r="A465" s="76" t="str">
        <f t="shared" si="7"/>
        <v>New EnglandCider Rose Flavor ex. REGIONAL/LOCAL BRANDS</v>
      </c>
      <c r="B465" s="4" t="s">
        <v>48</v>
      </c>
      <c r="C465" s="4"/>
      <c r="D465" s="4"/>
      <c r="E465" s="4" t="s">
        <v>133</v>
      </c>
      <c r="F465" s="68">
        <v>160919.02299999999</v>
      </c>
      <c r="G465" s="69">
        <v>-5.48</v>
      </c>
      <c r="H465" s="68">
        <v>2518.029</v>
      </c>
      <c r="I465" s="69">
        <v>-6.55</v>
      </c>
      <c r="J465" s="70">
        <v>63.906999999999996</v>
      </c>
      <c r="K465" s="70">
        <v>0.72399999999999998</v>
      </c>
      <c r="L465" s="71">
        <v>18.765999999999998</v>
      </c>
      <c r="M465" s="71">
        <v>0.35599999999999998</v>
      </c>
      <c r="N465" s="71">
        <v>1.2390000000000001</v>
      </c>
      <c r="O465" s="71">
        <v>0.875</v>
      </c>
      <c r="P465" s="68">
        <v>517095.228</v>
      </c>
      <c r="Q465" s="71">
        <v>18.042999999999999</v>
      </c>
      <c r="R465" s="68">
        <v>8251.9369999999999</v>
      </c>
      <c r="S465" s="71">
        <v>25.021999999999998</v>
      </c>
      <c r="T465" s="70">
        <v>62.662999999999997</v>
      </c>
      <c r="U465" s="72">
        <v>-3.7050000000000001</v>
      </c>
      <c r="V465" s="71">
        <v>17.364000000000001</v>
      </c>
      <c r="W465" s="71">
        <v>3.91</v>
      </c>
      <c r="X465" s="71">
        <v>1.1519999999999999</v>
      </c>
      <c r="Y465" s="71">
        <v>0.81899999999999995</v>
      </c>
    </row>
    <row r="466" spans="1:25" x14ac:dyDescent="0.35">
      <c r="A466" s="76" t="str">
        <f t="shared" si="7"/>
        <v>New EnglandCider Cherry Flavor ex. REGIONAL/LOCAL BRANDS</v>
      </c>
      <c r="B466" s="4" t="s">
        <v>48</v>
      </c>
      <c r="C466" s="4"/>
      <c r="D466" s="4"/>
      <c r="E466" s="4" t="s">
        <v>134</v>
      </c>
      <c r="F466" s="68">
        <v>46437.163</v>
      </c>
      <c r="G466" s="71">
        <v>317.435</v>
      </c>
      <c r="H466" s="68">
        <v>1067.4860000000001</v>
      </c>
      <c r="I466" s="71">
        <v>341.76</v>
      </c>
      <c r="J466" s="70">
        <v>43.500999999999998</v>
      </c>
      <c r="K466" s="72">
        <v>-2.5350000000000001</v>
      </c>
      <c r="L466" s="71">
        <v>3.8919999999999999</v>
      </c>
      <c r="M466" s="71">
        <v>2.0270000000000001</v>
      </c>
      <c r="N466" s="71">
        <v>0.35799999999999998</v>
      </c>
      <c r="O466" s="71">
        <v>0.371</v>
      </c>
      <c r="P466" s="68">
        <v>127405.72900000001</v>
      </c>
      <c r="Q466" s="71">
        <v>238.31800000000001</v>
      </c>
      <c r="R466" s="68">
        <v>2865.9830000000002</v>
      </c>
      <c r="S466" s="71">
        <v>278.33699999999999</v>
      </c>
      <c r="T466" s="70">
        <v>44.454000000000001</v>
      </c>
      <c r="U466" s="72">
        <v>-5.2590000000000003</v>
      </c>
      <c r="V466" s="71">
        <v>2.931</v>
      </c>
      <c r="W466" s="71">
        <v>1.5760000000000001</v>
      </c>
      <c r="X466" s="71">
        <v>0.28399999999999997</v>
      </c>
      <c r="Y466" s="71">
        <v>0.28399999999999997</v>
      </c>
    </row>
    <row r="467" spans="1:25" x14ac:dyDescent="0.35">
      <c r="A467" s="76" t="str">
        <f t="shared" si="7"/>
        <v>New EnglandCider - Hopped ex. REGIONAL/LOCAL BRANDS</v>
      </c>
      <c r="B467" s="4" t="s">
        <v>48</v>
      </c>
      <c r="C467" s="4"/>
      <c r="D467" s="4"/>
      <c r="E467" s="4" t="s">
        <v>135</v>
      </c>
      <c r="F467" s="68">
        <v>506619.83600000001</v>
      </c>
      <c r="G467" s="71">
        <v>38.095999999999997</v>
      </c>
      <c r="H467" s="68">
        <v>3141.3960000000002</v>
      </c>
      <c r="I467" s="71">
        <v>80.549000000000007</v>
      </c>
      <c r="J467" s="70">
        <v>161.27199999999999</v>
      </c>
      <c r="K467" s="72">
        <v>-49.578000000000003</v>
      </c>
      <c r="L467" s="71">
        <v>25.846</v>
      </c>
      <c r="M467" s="71">
        <v>6.4089999999999998</v>
      </c>
      <c r="N467" s="71">
        <v>3.9009999999999998</v>
      </c>
      <c r="O467" s="71">
        <v>1.0920000000000001</v>
      </c>
      <c r="P467" s="68">
        <v>1544066.129</v>
      </c>
      <c r="Q467" s="71">
        <v>27.202999999999999</v>
      </c>
      <c r="R467" s="68">
        <v>8443.4989999999998</v>
      </c>
      <c r="S467" s="71">
        <v>45.579000000000001</v>
      </c>
      <c r="T467" s="70">
        <v>182.87</v>
      </c>
      <c r="U467" s="72">
        <v>-26.417999999999999</v>
      </c>
      <c r="V467" s="71">
        <v>22.332999999999998</v>
      </c>
      <c r="W467" s="71">
        <v>6.7910000000000004</v>
      </c>
      <c r="X467" s="71">
        <v>3.44</v>
      </c>
      <c r="Y467" s="71">
        <v>0.83799999999999997</v>
      </c>
    </row>
    <row r="468" spans="1:25" x14ac:dyDescent="0.35">
      <c r="A468" s="76" t="str">
        <f t="shared" si="7"/>
        <v>New EnglandCider - Botanical ex. REGIONAL/LOCAL BRANDS</v>
      </c>
      <c r="B468" s="4" t="s">
        <v>48</v>
      </c>
      <c r="C468" s="4"/>
      <c r="D468" s="4"/>
      <c r="E468" s="4" t="s">
        <v>136</v>
      </c>
      <c r="F468" s="68">
        <v>34118.487000000001</v>
      </c>
      <c r="G468" s="71">
        <v>67.129000000000005</v>
      </c>
      <c r="H468" s="68">
        <v>555.54</v>
      </c>
      <c r="I468" s="71">
        <v>46.954000000000001</v>
      </c>
      <c r="J468" s="70">
        <v>61.414999999999999</v>
      </c>
      <c r="K468" s="70">
        <v>7.4139999999999997</v>
      </c>
      <c r="L468" s="71">
        <v>4.657</v>
      </c>
      <c r="M468" s="71">
        <v>2.0409999999999999</v>
      </c>
      <c r="N468" s="71">
        <v>0.26300000000000001</v>
      </c>
      <c r="O468" s="71">
        <v>0.193</v>
      </c>
      <c r="P468" s="68">
        <v>208312.46900000001</v>
      </c>
      <c r="Q468" s="71">
        <v>59.079000000000001</v>
      </c>
      <c r="R468" s="68">
        <v>3311.8359999999998</v>
      </c>
      <c r="S468" s="71">
        <v>43.808</v>
      </c>
      <c r="T468" s="70">
        <v>62.899000000000001</v>
      </c>
      <c r="U468" s="70">
        <v>6.0380000000000003</v>
      </c>
      <c r="V468" s="71">
        <v>4.0830000000000002</v>
      </c>
      <c r="W468" s="71">
        <v>0.82499999999999996</v>
      </c>
      <c r="X468" s="71">
        <v>0.46400000000000002</v>
      </c>
      <c r="Y468" s="71">
        <v>0.32900000000000001</v>
      </c>
    </row>
    <row r="469" spans="1:25" x14ac:dyDescent="0.35">
      <c r="A469" s="76" t="str">
        <f t="shared" si="7"/>
        <v>New EnglandCider - Spiced and Blends ex. REGIONAL/LOCAL BRANDS</v>
      </c>
      <c r="B469" s="4" t="s">
        <v>48</v>
      </c>
      <c r="C469" s="4"/>
      <c r="D469" s="4"/>
      <c r="E469" s="4" t="s">
        <v>137</v>
      </c>
      <c r="F469" s="68">
        <v>439016.326</v>
      </c>
      <c r="G469" s="71">
        <v>30.734999999999999</v>
      </c>
      <c r="H469" s="68">
        <v>9255.0310000000009</v>
      </c>
      <c r="I469" s="71">
        <v>41.462000000000003</v>
      </c>
      <c r="J469" s="70">
        <v>47.435000000000002</v>
      </c>
      <c r="K469" s="72">
        <v>-3.8929999999999998</v>
      </c>
      <c r="L469" s="71">
        <v>30.39</v>
      </c>
      <c r="M469" s="71">
        <v>2.4750000000000001</v>
      </c>
      <c r="N469" s="71">
        <v>3.3809999999999998</v>
      </c>
      <c r="O469" s="71">
        <v>3.2170000000000001</v>
      </c>
      <c r="P469" s="68">
        <v>1533014.9750000001</v>
      </c>
      <c r="Q469" s="71">
        <v>21.547000000000001</v>
      </c>
      <c r="R469" s="68">
        <v>31344.388999999999</v>
      </c>
      <c r="S469" s="71">
        <v>25.971</v>
      </c>
      <c r="T469" s="70">
        <v>48.908999999999999</v>
      </c>
      <c r="U469" s="72">
        <v>-1.78</v>
      </c>
      <c r="V469" s="71">
        <v>28.664999999999999</v>
      </c>
      <c r="W469" s="71">
        <v>1.258</v>
      </c>
      <c r="X469" s="71">
        <v>3.415</v>
      </c>
      <c r="Y469" s="71">
        <v>3.11</v>
      </c>
    </row>
    <row r="470" spans="1:25" x14ac:dyDescent="0.35">
      <c r="A470" s="76" t="str">
        <f t="shared" si="7"/>
        <v>New EnglandCider - Berry/Berry Fruit Blends ex. REGIONAL/LOCAL BRANDS</v>
      </c>
      <c r="B470" s="4" t="s">
        <v>48</v>
      </c>
      <c r="C470" s="4"/>
      <c r="D470" s="4"/>
      <c r="E470" s="4" t="s">
        <v>138</v>
      </c>
      <c r="F470" s="68">
        <v>46437.163</v>
      </c>
      <c r="G470" s="71">
        <v>317.435</v>
      </c>
      <c r="H470" s="68">
        <v>1067.4860000000001</v>
      </c>
      <c r="I470" s="71">
        <v>341.76</v>
      </c>
      <c r="J470" s="70">
        <v>43.500999999999998</v>
      </c>
      <c r="K470" s="72">
        <v>-2.5350000000000001</v>
      </c>
      <c r="L470" s="71">
        <v>3.8919999999999999</v>
      </c>
      <c r="M470" s="71">
        <v>2.0270000000000001</v>
      </c>
      <c r="N470" s="71">
        <v>0.35799999999999998</v>
      </c>
      <c r="O470" s="71">
        <v>0.371</v>
      </c>
      <c r="P470" s="68">
        <v>127405.72900000001</v>
      </c>
      <c r="Q470" s="71">
        <v>238.31800000000001</v>
      </c>
      <c r="R470" s="68">
        <v>2865.9830000000002</v>
      </c>
      <c r="S470" s="71">
        <v>278.33699999999999</v>
      </c>
      <c r="T470" s="70">
        <v>44.454000000000001</v>
      </c>
      <c r="U470" s="72">
        <v>-5.2590000000000003</v>
      </c>
      <c r="V470" s="71">
        <v>2.931</v>
      </c>
      <c r="W470" s="71">
        <v>1.5760000000000001</v>
      </c>
      <c r="X470" s="71">
        <v>0.28399999999999997</v>
      </c>
      <c r="Y470" s="71">
        <v>0.28399999999999997</v>
      </c>
    </row>
    <row r="471" spans="1:25" x14ac:dyDescent="0.35">
      <c r="A471" s="76" t="str">
        <f t="shared" si="7"/>
        <v>New EnglandCider Sours ex. REGIONAL/LOCAL BRANDS</v>
      </c>
      <c r="B471" s="4" t="s">
        <v>48</v>
      </c>
      <c r="C471" s="4"/>
      <c r="D471" s="4"/>
      <c r="E471" s="4" t="s">
        <v>139</v>
      </c>
      <c r="F471" s="68">
        <v>74521.179999999993</v>
      </c>
      <c r="G471" s="69">
        <v>-18.169</v>
      </c>
      <c r="H471" s="68">
        <v>1110.557</v>
      </c>
      <c r="I471" s="69">
        <v>-19.891999999999999</v>
      </c>
      <c r="J471" s="70">
        <v>67.102999999999994</v>
      </c>
      <c r="K471" s="70">
        <v>1.413</v>
      </c>
      <c r="L471" s="71">
        <v>6.4169999999999998</v>
      </c>
      <c r="M471" s="69">
        <v>-2.448</v>
      </c>
      <c r="N471" s="71">
        <v>0.57399999999999995</v>
      </c>
      <c r="O471" s="71">
        <v>0.38600000000000001</v>
      </c>
      <c r="P471" s="68">
        <v>252789.655</v>
      </c>
      <c r="Q471" s="69">
        <v>-17.001999999999999</v>
      </c>
      <c r="R471" s="68">
        <v>3767.857</v>
      </c>
      <c r="S471" s="69">
        <v>-16.603000000000002</v>
      </c>
      <c r="T471" s="70">
        <v>67.090999999999994</v>
      </c>
      <c r="U471" s="72">
        <v>-0.32200000000000001</v>
      </c>
      <c r="V471" s="71">
        <v>6.9089999999999998</v>
      </c>
      <c r="W471" s="69">
        <v>-1.0629999999999999</v>
      </c>
      <c r="X471" s="71">
        <v>0.56299999999999994</v>
      </c>
      <c r="Y471" s="71">
        <v>0.374</v>
      </c>
    </row>
    <row r="472" spans="1:25" x14ac:dyDescent="0.35">
      <c r="A472" s="76" t="str">
        <f t="shared" si="7"/>
        <v>New EnglandCider All Other Flavor ex. REGIONAL/LOCAL BRANDS</v>
      </c>
      <c r="B472" s="4" t="s">
        <v>48</v>
      </c>
      <c r="C472" s="4"/>
      <c r="D472" s="4"/>
      <c r="E472" s="4" t="s">
        <v>40</v>
      </c>
      <c r="F472" s="68">
        <v>833442.80599999998</v>
      </c>
      <c r="G472" s="71">
        <v>39.17</v>
      </c>
      <c r="H472" s="68">
        <v>18343.654999999999</v>
      </c>
      <c r="I472" s="71">
        <v>33.658999999999999</v>
      </c>
      <c r="J472" s="70">
        <v>45.435000000000002</v>
      </c>
      <c r="K472" s="70">
        <v>1.7989999999999999</v>
      </c>
      <c r="L472" s="71">
        <v>35.963000000000001</v>
      </c>
      <c r="M472" s="71">
        <v>1.7929999999999999</v>
      </c>
      <c r="N472" s="71">
        <v>6.4180000000000001</v>
      </c>
      <c r="O472" s="71">
        <v>6.3760000000000003</v>
      </c>
      <c r="P472" s="68">
        <v>2894362.298</v>
      </c>
      <c r="Q472" s="71">
        <v>58.774999999999999</v>
      </c>
      <c r="R472" s="68">
        <v>64745.894999999997</v>
      </c>
      <c r="S472" s="71">
        <v>59.436</v>
      </c>
      <c r="T472" s="70">
        <v>44.703000000000003</v>
      </c>
      <c r="U472" s="72">
        <v>-0.187</v>
      </c>
      <c r="V472" s="71">
        <v>34.5</v>
      </c>
      <c r="W472" s="71">
        <v>3.1</v>
      </c>
      <c r="X472" s="71">
        <v>6.4480000000000004</v>
      </c>
      <c r="Y472" s="71">
        <v>6.4240000000000004</v>
      </c>
    </row>
    <row r="473" spans="1:25" x14ac:dyDescent="0.35">
      <c r="A473" s="76" t="str">
        <f t="shared" si="7"/>
        <v>Upstate NYCIDER</v>
      </c>
      <c r="B473" s="4" t="s">
        <v>49</v>
      </c>
      <c r="C473" s="4"/>
      <c r="D473" s="4"/>
      <c r="E473" s="4" t="s">
        <v>12</v>
      </c>
      <c r="F473" s="68">
        <v>2732863.3629999999</v>
      </c>
      <c r="G473" s="71">
        <v>8.9179999999999993</v>
      </c>
      <c r="H473" s="68">
        <v>65648.229000000007</v>
      </c>
      <c r="I473" s="71">
        <v>3.98</v>
      </c>
      <c r="J473" s="70">
        <v>41.628999999999998</v>
      </c>
      <c r="K473" s="70">
        <v>1.8879999999999999</v>
      </c>
      <c r="L473" s="71">
        <v>93.328000000000003</v>
      </c>
      <c r="M473" s="71">
        <v>1.6559999999999999</v>
      </c>
      <c r="N473" s="71">
        <v>100</v>
      </c>
      <c r="O473" s="71">
        <v>100</v>
      </c>
      <c r="P473" s="68">
        <v>9469414.8849999998</v>
      </c>
      <c r="Q473" s="71">
        <v>4.4000000000000004</v>
      </c>
      <c r="R473" s="68">
        <v>230241.679</v>
      </c>
      <c r="S473" s="71">
        <v>0.24099999999999999</v>
      </c>
      <c r="T473" s="70">
        <v>41.128</v>
      </c>
      <c r="U473" s="70">
        <v>1.6379999999999999</v>
      </c>
      <c r="V473" s="71">
        <v>91.399000000000001</v>
      </c>
      <c r="W473" s="69">
        <v>-0.06</v>
      </c>
      <c r="X473" s="71">
        <v>100</v>
      </c>
      <c r="Y473" s="71">
        <v>100</v>
      </c>
    </row>
    <row r="474" spans="1:25" x14ac:dyDescent="0.35">
      <c r="A474" s="76" t="str">
        <f t="shared" si="7"/>
        <v>Upstate NYNATIONAL BRANDS</v>
      </c>
      <c r="B474" s="4" t="s">
        <v>49</v>
      </c>
      <c r="C474" s="4"/>
      <c r="D474" s="4"/>
      <c r="E474" s="4" t="s">
        <v>13</v>
      </c>
      <c r="F474" s="68">
        <v>2059186.175</v>
      </c>
      <c r="G474" s="71">
        <v>2.323</v>
      </c>
      <c r="H474" s="68">
        <v>52287.19</v>
      </c>
      <c r="I474" s="69">
        <v>-2.153</v>
      </c>
      <c r="J474" s="70">
        <v>39.381999999999998</v>
      </c>
      <c r="K474" s="70">
        <v>1.722</v>
      </c>
      <c r="L474" s="71">
        <v>92.278000000000006</v>
      </c>
      <c r="M474" s="71">
        <v>0.82699999999999996</v>
      </c>
      <c r="N474" s="71">
        <v>75.349000000000004</v>
      </c>
      <c r="O474" s="71">
        <v>79.647999999999996</v>
      </c>
      <c r="P474" s="68">
        <v>7305732.2640000004</v>
      </c>
      <c r="Q474" s="69">
        <v>-1.421</v>
      </c>
      <c r="R474" s="68">
        <v>187604.897</v>
      </c>
      <c r="S474" s="69">
        <v>-4.5839999999999996</v>
      </c>
      <c r="T474" s="70">
        <v>38.942</v>
      </c>
      <c r="U474" s="70">
        <v>1.2490000000000001</v>
      </c>
      <c r="V474" s="71">
        <v>90.503</v>
      </c>
      <c r="W474" s="69">
        <v>-0.7</v>
      </c>
      <c r="X474" s="71">
        <v>77.150999999999996</v>
      </c>
      <c r="Y474" s="71">
        <v>81.481999999999999</v>
      </c>
    </row>
    <row r="475" spans="1:25" x14ac:dyDescent="0.35">
      <c r="A475" s="76" t="str">
        <f t="shared" si="7"/>
        <v>Upstate NYCider ex. REGIONAL/LOCAL BRANDS</v>
      </c>
      <c r="B475" s="4" t="s">
        <v>49</v>
      </c>
      <c r="C475" s="4"/>
      <c r="D475" s="4"/>
      <c r="E475" s="4" t="s">
        <v>14</v>
      </c>
      <c r="F475" s="68">
        <v>673677.18799999997</v>
      </c>
      <c r="G475" s="71">
        <v>35.642000000000003</v>
      </c>
      <c r="H475" s="68">
        <v>13361.038</v>
      </c>
      <c r="I475" s="71">
        <v>37.771000000000001</v>
      </c>
      <c r="J475" s="70">
        <v>50.420999999999999</v>
      </c>
      <c r="K475" s="72">
        <v>-0.79100000000000004</v>
      </c>
      <c r="L475" s="71">
        <v>58.716000000000001</v>
      </c>
      <c r="M475" s="71">
        <v>5.7510000000000003</v>
      </c>
      <c r="N475" s="71">
        <v>24.651</v>
      </c>
      <c r="O475" s="71">
        <v>20.353000000000002</v>
      </c>
      <c r="P475" s="68">
        <v>2163682.6209999998</v>
      </c>
      <c r="Q475" s="71">
        <v>30.393000000000001</v>
      </c>
      <c r="R475" s="68">
        <v>42636.781999999999</v>
      </c>
      <c r="S475" s="71">
        <v>28.919</v>
      </c>
      <c r="T475" s="70">
        <v>50.747</v>
      </c>
      <c r="U475" s="70">
        <v>0.57399999999999995</v>
      </c>
      <c r="V475" s="71">
        <v>55.787999999999997</v>
      </c>
      <c r="W475" s="71">
        <v>3.8290000000000002</v>
      </c>
      <c r="X475" s="71">
        <v>22.849</v>
      </c>
      <c r="Y475" s="71">
        <v>18.518000000000001</v>
      </c>
    </row>
    <row r="476" spans="1:25" x14ac:dyDescent="0.35">
      <c r="A476" s="76" t="str">
        <f t="shared" si="7"/>
        <v>Upstate NYCider ABV &lt;5%</v>
      </c>
      <c r="B476" s="4" t="s">
        <v>49</v>
      </c>
      <c r="C476" s="4"/>
      <c r="D476" s="4"/>
      <c r="E476" s="4" t="s">
        <v>15</v>
      </c>
      <c r="F476" s="68">
        <v>56481.142</v>
      </c>
      <c r="G476" s="69">
        <v>-58.162999999999997</v>
      </c>
      <c r="H476" s="68">
        <v>1465.2840000000001</v>
      </c>
      <c r="I476" s="69">
        <v>-60.6</v>
      </c>
      <c r="J476" s="70">
        <v>38.545999999999999</v>
      </c>
      <c r="K476" s="70">
        <v>2.2450000000000001</v>
      </c>
      <c r="L476" s="71">
        <v>35.404000000000003</v>
      </c>
      <c r="M476" s="69">
        <v>-11.236000000000001</v>
      </c>
      <c r="N476" s="71">
        <v>2.0670000000000002</v>
      </c>
      <c r="O476" s="71">
        <v>2.2320000000000002</v>
      </c>
      <c r="P476" s="68">
        <v>325418.61900000001</v>
      </c>
      <c r="Q476" s="69">
        <v>-39.723999999999997</v>
      </c>
      <c r="R476" s="68">
        <v>8351.84</v>
      </c>
      <c r="S476" s="69">
        <v>-43.781999999999996</v>
      </c>
      <c r="T476" s="70">
        <v>38.963999999999999</v>
      </c>
      <c r="U476" s="70">
        <v>2.6230000000000002</v>
      </c>
      <c r="V476" s="71">
        <v>37.118000000000002</v>
      </c>
      <c r="W476" s="69">
        <v>-12.756</v>
      </c>
      <c r="X476" s="71">
        <v>3.4369999999999998</v>
      </c>
      <c r="Y476" s="71">
        <v>3.6269999999999998</v>
      </c>
    </row>
    <row r="477" spans="1:25" x14ac:dyDescent="0.35">
      <c r="A477" s="76" t="str">
        <f t="shared" si="7"/>
        <v>Upstate NYCider ABV 5-6.9%</v>
      </c>
      <c r="B477" s="4" t="s">
        <v>49</v>
      </c>
      <c r="C477" s="4"/>
      <c r="D477" s="4"/>
      <c r="E477" s="4" t="s">
        <v>16</v>
      </c>
      <c r="F477" s="68">
        <v>2433605.2650000001</v>
      </c>
      <c r="G477" s="71">
        <v>10.015000000000001</v>
      </c>
      <c r="H477" s="68">
        <v>57543.807000000001</v>
      </c>
      <c r="I477" s="71">
        <v>4.5730000000000004</v>
      </c>
      <c r="J477" s="70">
        <v>42.290999999999997</v>
      </c>
      <c r="K477" s="70">
        <v>2.0920000000000001</v>
      </c>
      <c r="L477" s="71">
        <v>93.013000000000005</v>
      </c>
      <c r="M477" s="71">
        <v>1.6719999999999999</v>
      </c>
      <c r="N477" s="71">
        <v>89.05</v>
      </c>
      <c r="O477" s="71">
        <v>87.655000000000001</v>
      </c>
      <c r="P477" s="68">
        <v>8469757.6040000003</v>
      </c>
      <c r="Q477" s="71">
        <v>6.0439999999999996</v>
      </c>
      <c r="R477" s="68">
        <v>204047.641</v>
      </c>
      <c r="S477" s="71">
        <v>2.1920000000000002</v>
      </c>
      <c r="T477" s="70">
        <v>41.509</v>
      </c>
      <c r="U477" s="70">
        <v>1.508</v>
      </c>
      <c r="V477" s="71">
        <v>90.81</v>
      </c>
      <c r="W477" s="69">
        <v>-0.16600000000000001</v>
      </c>
      <c r="X477" s="71">
        <v>89.442999999999998</v>
      </c>
      <c r="Y477" s="71">
        <v>88.623000000000005</v>
      </c>
    </row>
    <row r="478" spans="1:25" x14ac:dyDescent="0.35">
      <c r="A478" s="76" t="str">
        <f t="shared" si="7"/>
        <v>Upstate NYCider ABV 7-8.5%</v>
      </c>
      <c r="B478" s="4" t="s">
        <v>49</v>
      </c>
      <c r="C478" s="4"/>
      <c r="D478" s="4"/>
      <c r="E478" s="4" t="s">
        <v>17</v>
      </c>
      <c r="F478" s="68">
        <v>22311.43</v>
      </c>
      <c r="G478" s="71">
        <v>27.463999999999999</v>
      </c>
      <c r="H478" s="68">
        <v>445.57</v>
      </c>
      <c r="I478" s="71">
        <v>23.73</v>
      </c>
      <c r="J478" s="70">
        <v>50.073999999999998</v>
      </c>
      <c r="K478" s="70">
        <v>1.4670000000000001</v>
      </c>
      <c r="L478" s="71">
        <v>17.274000000000001</v>
      </c>
      <c r="M478" s="71">
        <v>2.7519999999999998</v>
      </c>
      <c r="N478" s="71">
        <v>0.81599999999999995</v>
      </c>
      <c r="O478" s="71">
        <v>0.67900000000000005</v>
      </c>
      <c r="P478" s="68">
        <v>80938.399999999994</v>
      </c>
      <c r="Q478" s="71">
        <v>67.682000000000002</v>
      </c>
      <c r="R478" s="68">
        <v>1604.462</v>
      </c>
      <c r="S478" s="71">
        <v>66.3</v>
      </c>
      <c r="T478" s="70">
        <v>50.445999999999998</v>
      </c>
      <c r="U478" s="70">
        <v>0.41599999999999998</v>
      </c>
      <c r="V478" s="71">
        <v>15.462999999999999</v>
      </c>
      <c r="W478" s="71">
        <v>4.0620000000000003</v>
      </c>
      <c r="X478" s="71">
        <v>0.85499999999999998</v>
      </c>
      <c r="Y478" s="71">
        <v>0.69699999999999995</v>
      </c>
    </row>
    <row r="479" spans="1:25" x14ac:dyDescent="0.35">
      <c r="A479" s="76" t="str">
        <f t="shared" si="7"/>
        <v>Upstate NYCider ABV &gt;8.5%</v>
      </c>
      <c r="B479" s="4" t="s">
        <v>49</v>
      </c>
      <c r="C479" s="4"/>
      <c r="D479" s="4"/>
      <c r="E479" s="4" t="s">
        <v>18</v>
      </c>
      <c r="F479" s="68"/>
      <c r="G479" s="69">
        <v>-100</v>
      </c>
      <c r="H479" s="68"/>
      <c r="I479" s="69">
        <v>-100</v>
      </c>
      <c r="J479" s="70"/>
      <c r="K479" s="72">
        <v>-170.34100000000001</v>
      </c>
      <c r="L479" s="71"/>
      <c r="M479" s="69">
        <v>-0.28399999999999997</v>
      </c>
      <c r="N479" s="71"/>
      <c r="O479" s="71"/>
      <c r="P479" s="68"/>
      <c r="Q479" s="69">
        <v>-100</v>
      </c>
      <c r="R479" s="68"/>
      <c r="S479" s="69">
        <v>-100</v>
      </c>
      <c r="T479" s="70"/>
      <c r="U479" s="72">
        <v>-170.34100000000001</v>
      </c>
      <c r="V479" s="71"/>
      <c r="W479" s="69">
        <v>-0.52200000000000002</v>
      </c>
      <c r="X479" s="71"/>
      <c r="Y479" s="71"/>
    </row>
    <row r="480" spans="1:25" x14ac:dyDescent="0.35">
      <c r="A480" s="76" t="str">
        <f t="shared" si="7"/>
        <v>Upstate NYCIDERBOTTLE</v>
      </c>
      <c r="B480" s="4" t="s">
        <v>49</v>
      </c>
      <c r="C480" s="4"/>
      <c r="D480" s="4" t="s">
        <v>12</v>
      </c>
      <c r="E480" s="4" t="s">
        <v>19</v>
      </c>
      <c r="F480" s="68">
        <v>1709938.4990000001</v>
      </c>
      <c r="G480" s="71">
        <v>11.497999999999999</v>
      </c>
      <c r="H480" s="68">
        <v>42629.756000000001</v>
      </c>
      <c r="I480" s="71">
        <v>8.7639999999999993</v>
      </c>
      <c r="J480" s="70">
        <v>40.110999999999997</v>
      </c>
      <c r="K480" s="70">
        <v>0.98299999999999998</v>
      </c>
      <c r="L480" s="71">
        <v>89.447999999999993</v>
      </c>
      <c r="M480" s="71">
        <v>2.4279999999999999</v>
      </c>
      <c r="N480" s="71">
        <v>62.57</v>
      </c>
      <c r="O480" s="71">
        <v>64.936999999999998</v>
      </c>
      <c r="P480" s="68">
        <v>5803934.335</v>
      </c>
      <c r="Q480" s="69">
        <v>-0.36799999999999999</v>
      </c>
      <c r="R480" s="68">
        <v>145095.79800000001</v>
      </c>
      <c r="S480" s="69">
        <v>-2.0049999999999999</v>
      </c>
      <c r="T480" s="70">
        <v>40.000999999999998</v>
      </c>
      <c r="U480" s="70">
        <v>0.65800000000000003</v>
      </c>
      <c r="V480" s="71">
        <v>86.834999999999994</v>
      </c>
      <c r="W480" s="69">
        <v>-0.113</v>
      </c>
      <c r="X480" s="71">
        <v>61.290999999999997</v>
      </c>
      <c r="Y480" s="71">
        <v>63.018999999999998</v>
      </c>
    </row>
    <row r="481" spans="1:25" x14ac:dyDescent="0.35">
      <c r="A481" s="76" t="str">
        <f t="shared" si="7"/>
        <v>Upstate NYCIDERCAN</v>
      </c>
      <c r="B481" s="4" t="s">
        <v>49</v>
      </c>
      <c r="C481" s="4"/>
      <c r="D481" s="4" t="s">
        <v>12</v>
      </c>
      <c r="E481" s="4" t="s">
        <v>20</v>
      </c>
      <c r="F481" s="68">
        <v>1022924.8639999999</v>
      </c>
      <c r="G481" s="71">
        <v>4.8630000000000004</v>
      </c>
      <c r="H481" s="68">
        <v>23018.473000000002</v>
      </c>
      <c r="I481" s="69">
        <v>-3.8530000000000002</v>
      </c>
      <c r="J481" s="70">
        <v>44.439</v>
      </c>
      <c r="K481" s="70">
        <v>3.6930000000000001</v>
      </c>
      <c r="L481" s="71">
        <v>77.887</v>
      </c>
      <c r="M481" s="71">
        <v>1.327</v>
      </c>
      <c r="N481" s="71">
        <v>37.430999999999997</v>
      </c>
      <c r="O481" s="71">
        <v>35.063000000000002</v>
      </c>
      <c r="P481" s="68">
        <v>3665480.551</v>
      </c>
      <c r="Q481" s="71">
        <v>12.958</v>
      </c>
      <c r="R481" s="68">
        <v>85145.880999999994</v>
      </c>
      <c r="S481" s="71">
        <v>4.3129999999999997</v>
      </c>
      <c r="T481" s="70">
        <v>43.048999999999999</v>
      </c>
      <c r="U481" s="70">
        <v>3.294</v>
      </c>
      <c r="V481" s="71">
        <v>76.593999999999994</v>
      </c>
      <c r="W481" s="71">
        <v>2.8559999999999999</v>
      </c>
      <c r="X481" s="71">
        <v>38.709000000000003</v>
      </c>
      <c r="Y481" s="71">
        <v>36.981000000000002</v>
      </c>
    </row>
    <row r="482" spans="1:25" x14ac:dyDescent="0.35">
      <c r="A482" s="76" t="str">
        <f t="shared" si="7"/>
        <v>Upstate NYCIDERCAN6PK</v>
      </c>
      <c r="B482" s="4" t="s">
        <v>49</v>
      </c>
      <c r="C482" s="4" t="s">
        <v>12</v>
      </c>
      <c r="D482" s="4" t="s">
        <v>20</v>
      </c>
      <c r="E482" s="4" t="s">
        <v>22</v>
      </c>
      <c r="F482" s="68">
        <v>106438.709</v>
      </c>
      <c r="G482" s="71">
        <v>133.578</v>
      </c>
      <c r="H482" s="68">
        <v>2540.0500000000002</v>
      </c>
      <c r="I482" s="71">
        <v>128.61000000000001</v>
      </c>
      <c r="J482" s="70">
        <v>41.904000000000003</v>
      </c>
      <c r="K482" s="70">
        <v>0.89100000000000001</v>
      </c>
      <c r="L482" s="71">
        <v>35.427999999999997</v>
      </c>
      <c r="M482" s="71">
        <v>7.2939999999999996</v>
      </c>
      <c r="N482" s="71">
        <v>3.895</v>
      </c>
      <c r="O482" s="71">
        <v>3.8690000000000002</v>
      </c>
      <c r="P482" s="68">
        <v>276916.05800000002</v>
      </c>
      <c r="Q482" s="71">
        <v>149.791</v>
      </c>
      <c r="R482" s="68">
        <v>6609.7839999999997</v>
      </c>
      <c r="S482" s="71">
        <v>141.024</v>
      </c>
      <c r="T482" s="70">
        <v>41.895000000000003</v>
      </c>
      <c r="U482" s="70">
        <v>1.47</v>
      </c>
      <c r="V482" s="71">
        <v>30.045999999999999</v>
      </c>
      <c r="W482" s="71">
        <v>8.2330000000000005</v>
      </c>
      <c r="X482" s="71">
        <v>2.9239999999999999</v>
      </c>
      <c r="Y482" s="71">
        <v>2.871</v>
      </c>
    </row>
    <row r="483" spans="1:25" x14ac:dyDescent="0.35">
      <c r="A483" s="76" t="str">
        <f t="shared" si="7"/>
        <v>Upstate NYCIDERCAN12PK</v>
      </c>
      <c r="B483" s="4" t="s">
        <v>49</v>
      </c>
      <c r="C483" s="4" t="s">
        <v>12</v>
      </c>
      <c r="D483" s="4" t="s">
        <v>20</v>
      </c>
      <c r="E483" s="4" t="s">
        <v>23</v>
      </c>
      <c r="F483" s="68">
        <v>109016.87300000001</v>
      </c>
      <c r="G483" s="69">
        <v>-44.505000000000003</v>
      </c>
      <c r="H483" s="68">
        <v>3180.5129999999999</v>
      </c>
      <c r="I483" s="69">
        <v>-47.164999999999999</v>
      </c>
      <c r="J483" s="70">
        <v>34.277000000000001</v>
      </c>
      <c r="K483" s="70">
        <v>1.6439999999999999</v>
      </c>
      <c r="L483" s="71">
        <v>38.32</v>
      </c>
      <c r="M483" s="69">
        <v>-12.391</v>
      </c>
      <c r="N483" s="71">
        <v>3.9889999999999999</v>
      </c>
      <c r="O483" s="71">
        <v>4.8449999999999998</v>
      </c>
      <c r="P483" s="68">
        <v>540770.29700000002</v>
      </c>
      <c r="Q483" s="69">
        <v>-1.641</v>
      </c>
      <c r="R483" s="68">
        <v>16184.977999999999</v>
      </c>
      <c r="S483" s="69">
        <v>-4.0640000000000001</v>
      </c>
      <c r="T483" s="70">
        <v>33.411999999999999</v>
      </c>
      <c r="U483" s="70">
        <v>0.82299999999999995</v>
      </c>
      <c r="V483" s="71">
        <v>42.468000000000004</v>
      </c>
      <c r="W483" s="69">
        <v>-1.9379999999999999</v>
      </c>
      <c r="X483" s="71">
        <v>5.7110000000000003</v>
      </c>
      <c r="Y483" s="71">
        <v>7.03</v>
      </c>
    </row>
    <row r="484" spans="1:25" x14ac:dyDescent="0.35">
      <c r="A484" s="76" t="str">
        <f t="shared" si="7"/>
        <v>Upstate NYCIDERCAN4PK</v>
      </c>
      <c r="B484" s="4" t="s">
        <v>49</v>
      </c>
      <c r="C484" s="4" t="s">
        <v>12</v>
      </c>
      <c r="D484" s="4" t="s">
        <v>20</v>
      </c>
      <c r="E484" s="4" t="s">
        <v>24</v>
      </c>
      <c r="F484" s="68">
        <v>415205.83100000001</v>
      </c>
      <c r="G484" s="71">
        <v>28.954000000000001</v>
      </c>
      <c r="H484" s="68">
        <v>7839.2269999999999</v>
      </c>
      <c r="I484" s="71">
        <v>26.048999999999999</v>
      </c>
      <c r="J484" s="70">
        <v>52.965000000000003</v>
      </c>
      <c r="K484" s="70">
        <v>1.1930000000000001</v>
      </c>
      <c r="L484" s="71">
        <v>50.637</v>
      </c>
      <c r="M484" s="71">
        <v>4.3449999999999998</v>
      </c>
      <c r="N484" s="71">
        <v>15.193</v>
      </c>
      <c r="O484" s="71">
        <v>11.941000000000001</v>
      </c>
      <c r="P484" s="68">
        <v>1397168.6410000001</v>
      </c>
      <c r="Q484" s="71">
        <v>31.158000000000001</v>
      </c>
      <c r="R484" s="68">
        <v>26804.292000000001</v>
      </c>
      <c r="S484" s="71">
        <v>25.33</v>
      </c>
      <c r="T484" s="70">
        <v>52.125</v>
      </c>
      <c r="U484" s="70">
        <v>2.3170000000000002</v>
      </c>
      <c r="V484" s="71">
        <v>49.533999999999999</v>
      </c>
      <c r="W484" s="71">
        <v>6.2469999999999999</v>
      </c>
      <c r="X484" s="71">
        <v>14.755000000000001</v>
      </c>
      <c r="Y484" s="71">
        <v>11.641999999999999</v>
      </c>
    </row>
    <row r="485" spans="1:25" x14ac:dyDescent="0.35">
      <c r="A485" s="76" t="str">
        <f t="shared" si="7"/>
        <v>Upstate NYCIDERCAN1PK</v>
      </c>
      <c r="B485" s="4" t="s">
        <v>49</v>
      </c>
      <c r="C485" s="4" t="s">
        <v>12</v>
      </c>
      <c r="D485" s="4" t="s">
        <v>20</v>
      </c>
      <c r="E485" s="4" t="s">
        <v>25</v>
      </c>
      <c r="F485" s="68">
        <v>320555</v>
      </c>
      <c r="G485" s="69">
        <v>-13.962</v>
      </c>
      <c r="H485" s="68">
        <v>7684.9620000000004</v>
      </c>
      <c r="I485" s="69">
        <v>-21.347000000000001</v>
      </c>
      <c r="J485" s="70">
        <v>41.712000000000003</v>
      </c>
      <c r="K485" s="70">
        <v>3.58</v>
      </c>
      <c r="L485" s="71">
        <v>38.950000000000003</v>
      </c>
      <c r="M485" s="69">
        <v>-2.5139999999999998</v>
      </c>
      <c r="N485" s="71">
        <v>11.73</v>
      </c>
      <c r="O485" s="71">
        <v>11.706</v>
      </c>
      <c r="P485" s="68">
        <v>1249212.135</v>
      </c>
      <c r="Q485" s="69">
        <v>-11.54</v>
      </c>
      <c r="R485" s="68">
        <v>31113.541000000001</v>
      </c>
      <c r="S485" s="69">
        <v>-18.989999999999998</v>
      </c>
      <c r="T485" s="70">
        <v>40.15</v>
      </c>
      <c r="U485" s="70">
        <v>3.3809999999999998</v>
      </c>
      <c r="V485" s="71">
        <v>38.183</v>
      </c>
      <c r="W485" s="69">
        <v>-1.9350000000000001</v>
      </c>
      <c r="X485" s="71">
        <v>13.192</v>
      </c>
      <c r="Y485" s="71">
        <v>13.513</v>
      </c>
    </row>
    <row r="486" spans="1:25" x14ac:dyDescent="0.35">
      <c r="A486" s="76" t="str">
        <f t="shared" si="7"/>
        <v>Upstate NYCIDERBOTTLE6PK</v>
      </c>
      <c r="B486" s="4" t="s">
        <v>49</v>
      </c>
      <c r="C486" s="4" t="s">
        <v>12</v>
      </c>
      <c r="D486" s="4" t="s">
        <v>19</v>
      </c>
      <c r="E486" s="4" t="s">
        <v>22</v>
      </c>
      <c r="F486" s="68">
        <v>1369656.236</v>
      </c>
      <c r="G486" s="71">
        <v>11.826000000000001</v>
      </c>
      <c r="H486" s="68">
        <v>32764.235000000001</v>
      </c>
      <c r="I486" s="71">
        <v>8.9649999999999999</v>
      </c>
      <c r="J486" s="70">
        <v>41.802999999999997</v>
      </c>
      <c r="K486" s="70">
        <v>1.069</v>
      </c>
      <c r="L486" s="71">
        <v>87.941999999999993</v>
      </c>
      <c r="M486" s="71">
        <v>2.0720000000000001</v>
      </c>
      <c r="N486" s="71">
        <v>50.118000000000002</v>
      </c>
      <c r="O486" s="71">
        <v>49.908999999999999</v>
      </c>
      <c r="P486" s="68">
        <v>4696592.1260000002</v>
      </c>
      <c r="Q486" s="71">
        <v>1.59</v>
      </c>
      <c r="R486" s="68">
        <v>113264.107</v>
      </c>
      <c r="S486" s="69">
        <v>-4.1000000000000002E-2</v>
      </c>
      <c r="T486" s="70">
        <v>41.466000000000001</v>
      </c>
      <c r="U486" s="70">
        <v>0.66600000000000004</v>
      </c>
      <c r="V486" s="71">
        <v>85.233000000000004</v>
      </c>
      <c r="W486" s="69">
        <v>-0.64200000000000002</v>
      </c>
      <c r="X486" s="71">
        <v>49.597999999999999</v>
      </c>
      <c r="Y486" s="71">
        <v>49.194000000000003</v>
      </c>
    </row>
    <row r="487" spans="1:25" x14ac:dyDescent="0.35">
      <c r="A487" s="76" t="str">
        <f t="shared" si="7"/>
        <v>Upstate NYCIDERBOTTLE12PK</v>
      </c>
      <c r="B487" s="4" t="s">
        <v>49</v>
      </c>
      <c r="C487" s="4" t="s">
        <v>12</v>
      </c>
      <c r="D487" s="4" t="s">
        <v>19</v>
      </c>
      <c r="E487" s="4" t="s">
        <v>23</v>
      </c>
      <c r="F487" s="68">
        <v>299367.152</v>
      </c>
      <c r="G487" s="71">
        <v>15.218999999999999</v>
      </c>
      <c r="H487" s="68">
        <v>9078.4879999999994</v>
      </c>
      <c r="I487" s="71">
        <v>10.597</v>
      </c>
      <c r="J487" s="70">
        <v>32.975000000000001</v>
      </c>
      <c r="K487" s="70">
        <v>1.3220000000000001</v>
      </c>
      <c r="L487" s="71">
        <v>53.966999999999999</v>
      </c>
      <c r="M487" s="69">
        <v>-0.32400000000000001</v>
      </c>
      <c r="N487" s="71">
        <v>10.954000000000001</v>
      </c>
      <c r="O487" s="71">
        <v>13.829000000000001</v>
      </c>
      <c r="P487" s="68">
        <v>939427.00699999998</v>
      </c>
      <c r="Q487" s="69">
        <v>-4.7149999999999999</v>
      </c>
      <c r="R487" s="68">
        <v>28709.239000000001</v>
      </c>
      <c r="S487" s="69">
        <v>-6.8659999999999997</v>
      </c>
      <c r="T487" s="70">
        <v>32.722000000000001</v>
      </c>
      <c r="U487" s="70">
        <v>0.73799999999999999</v>
      </c>
      <c r="V487" s="71">
        <v>52.039000000000001</v>
      </c>
      <c r="W487" s="69">
        <v>-3.1</v>
      </c>
      <c r="X487" s="71">
        <v>9.9209999999999994</v>
      </c>
      <c r="Y487" s="71">
        <v>12.468999999999999</v>
      </c>
    </row>
    <row r="488" spans="1:25" x14ac:dyDescent="0.35">
      <c r="A488" s="76" t="str">
        <f t="shared" si="7"/>
        <v>Upstate NYCIDERBOTTLE4PK</v>
      </c>
      <c r="B488" s="4" t="s">
        <v>49</v>
      </c>
      <c r="C488" s="4" t="s">
        <v>12</v>
      </c>
      <c r="D488" s="4" t="s">
        <v>19</v>
      </c>
      <c r="E488" s="4" t="s">
        <v>24</v>
      </c>
      <c r="F488" s="68">
        <v>119.9</v>
      </c>
      <c r="G488" s="69">
        <v>-56.978999999999999</v>
      </c>
      <c r="H488" s="68">
        <v>1.667</v>
      </c>
      <c r="I488" s="69">
        <v>-66.667000000000002</v>
      </c>
      <c r="J488" s="70">
        <v>71.926000000000002</v>
      </c>
      <c r="K488" s="70">
        <v>16.196999999999999</v>
      </c>
      <c r="L488" s="71">
        <v>0.15</v>
      </c>
      <c r="M488" s="69">
        <v>-0.48799999999999999</v>
      </c>
      <c r="N488" s="71">
        <v>4.0000000000000001E-3</v>
      </c>
      <c r="O488" s="71">
        <v>3.0000000000000001E-3</v>
      </c>
      <c r="P488" s="68">
        <v>752.62</v>
      </c>
      <c r="Q488" s="69">
        <v>-70.701999999999998</v>
      </c>
      <c r="R488" s="68">
        <v>9.8350000000000009</v>
      </c>
      <c r="S488" s="69">
        <v>-76.016999999999996</v>
      </c>
      <c r="T488" s="70">
        <v>76.525000000000006</v>
      </c>
      <c r="U488" s="70">
        <v>13.882999999999999</v>
      </c>
      <c r="V488" s="71">
        <v>0.34200000000000003</v>
      </c>
      <c r="W488" s="69">
        <v>-1.359</v>
      </c>
      <c r="X488" s="71">
        <v>8.0000000000000002E-3</v>
      </c>
      <c r="Y488" s="71">
        <v>4.0000000000000001E-3</v>
      </c>
    </row>
    <row r="489" spans="1:25" x14ac:dyDescent="0.35">
      <c r="A489" s="76" t="str">
        <f t="shared" si="7"/>
        <v>Upstate NYCIDERBOTTLE1PK</v>
      </c>
      <c r="B489" s="4" t="s">
        <v>49</v>
      </c>
      <c r="C489" s="4" t="s">
        <v>12</v>
      </c>
      <c r="D489" s="4" t="s">
        <v>19</v>
      </c>
      <c r="E489" s="4" t="s">
        <v>25</v>
      </c>
      <c r="F489" s="68">
        <v>40795.212</v>
      </c>
      <c r="G489" s="69">
        <v>-16.228999999999999</v>
      </c>
      <c r="H489" s="68">
        <v>785.36599999999999</v>
      </c>
      <c r="I489" s="69">
        <v>-13.943</v>
      </c>
      <c r="J489" s="70">
        <v>51.944000000000003</v>
      </c>
      <c r="K489" s="72">
        <v>-1.4179999999999999</v>
      </c>
      <c r="L489" s="71">
        <v>32.344000000000001</v>
      </c>
      <c r="M489" s="69">
        <v>-5.0720000000000001</v>
      </c>
      <c r="N489" s="71">
        <v>1.4930000000000001</v>
      </c>
      <c r="O489" s="71">
        <v>1.196</v>
      </c>
      <c r="P489" s="68">
        <v>167162.58199999999</v>
      </c>
      <c r="Q489" s="69">
        <v>-21.792999999999999</v>
      </c>
      <c r="R489" s="68">
        <v>3112.6170000000002</v>
      </c>
      <c r="S489" s="69">
        <v>-19.829999999999998</v>
      </c>
      <c r="T489" s="70">
        <v>53.704999999999998</v>
      </c>
      <c r="U489" s="72">
        <v>-1.3480000000000001</v>
      </c>
      <c r="V489" s="71">
        <v>33.267000000000003</v>
      </c>
      <c r="W489" s="69">
        <v>-4.827</v>
      </c>
      <c r="X489" s="71">
        <v>1.7649999999999999</v>
      </c>
      <c r="Y489" s="71">
        <v>1.3520000000000001</v>
      </c>
    </row>
    <row r="490" spans="1:25" x14ac:dyDescent="0.35">
      <c r="A490" s="76" t="str">
        <f t="shared" si="7"/>
        <v>Upstate NYCider Other Pack Size</v>
      </c>
      <c r="B490" s="4" t="s">
        <v>49</v>
      </c>
      <c r="C490" s="4"/>
      <c r="D490" s="4"/>
      <c r="E490" s="4" t="s">
        <v>26</v>
      </c>
      <c r="F490" s="68">
        <v>71708.45</v>
      </c>
      <c r="G490" s="71">
        <v>84.256</v>
      </c>
      <c r="H490" s="68">
        <v>1773.721</v>
      </c>
      <c r="I490" s="71">
        <v>116.282</v>
      </c>
      <c r="J490" s="70">
        <v>40.427999999999997</v>
      </c>
      <c r="K490" s="72">
        <v>-7.0270000000000001</v>
      </c>
      <c r="L490" s="71">
        <v>20.478000000000002</v>
      </c>
      <c r="M490" s="71">
        <v>4.2610000000000001</v>
      </c>
      <c r="N490" s="71">
        <v>2.6240000000000001</v>
      </c>
      <c r="O490" s="71">
        <v>2.702</v>
      </c>
      <c r="P490" s="68">
        <v>201413.42</v>
      </c>
      <c r="Q490" s="71">
        <v>88.311999999999998</v>
      </c>
      <c r="R490" s="68">
        <v>4433.2849999999999</v>
      </c>
      <c r="S490" s="71">
        <v>99.501000000000005</v>
      </c>
      <c r="T490" s="70">
        <v>45.432000000000002</v>
      </c>
      <c r="U490" s="72">
        <v>-2.7</v>
      </c>
      <c r="V490" s="71">
        <v>16.593</v>
      </c>
      <c r="W490" s="71">
        <v>2.2650000000000001</v>
      </c>
      <c r="X490" s="71">
        <v>2.1269999999999998</v>
      </c>
      <c r="Y490" s="71">
        <v>1.9259999999999999</v>
      </c>
    </row>
    <row r="491" spans="1:25" x14ac:dyDescent="0.35">
      <c r="A491" s="76" t="str">
        <f t="shared" si="7"/>
        <v>Upstate NYCider 12 Fluid Oz</v>
      </c>
      <c r="B491" s="4" t="s">
        <v>49</v>
      </c>
      <c r="C491" s="4"/>
      <c r="D491" s="4"/>
      <c r="E491" s="4" t="s">
        <v>27</v>
      </c>
      <c r="F491" s="68">
        <v>2174594.0299999998</v>
      </c>
      <c r="G491" s="71">
        <v>11.151999999999999</v>
      </c>
      <c r="H491" s="68">
        <v>52301.593999999997</v>
      </c>
      <c r="I491" s="71">
        <v>6.3040000000000003</v>
      </c>
      <c r="J491" s="70">
        <v>41.578000000000003</v>
      </c>
      <c r="K491" s="70">
        <v>1.8129999999999999</v>
      </c>
      <c r="L491" s="71">
        <v>89.712000000000003</v>
      </c>
      <c r="M491" s="71">
        <v>2.573</v>
      </c>
      <c r="N491" s="71">
        <v>79.572000000000003</v>
      </c>
      <c r="O491" s="71">
        <v>79.67</v>
      </c>
      <c r="P491" s="68">
        <v>7388978.7180000003</v>
      </c>
      <c r="Q491" s="71">
        <v>5.0640000000000001</v>
      </c>
      <c r="R491" s="68">
        <v>180021.55300000001</v>
      </c>
      <c r="S491" s="71">
        <v>1.913</v>
      </c>
      <c r="T491" s="70">
        <v>41.045000000000002</v>
      </c>
      <c r="U491" s="70">
        <v>1.2310000000000001</v>
      </c>
      <c r="V491" s="71">
        <v>86.986000000000004</v>
      </c>
      <c r="W491" s="69">
        <v>-0.27700000000000002</v>
      </c>
      <c r="X491" s="71">
        <v>78.03</v>
      </c>
      <c r="Y491" s="71">
        <v>78.188000000000002</v>
      </c>
    </row>
    <row r="492" spans="1:25" x14ac:dyDescent="0.35">
      <c r="A492" s="76" t="str">
        <f t="shared" si="7"/>
        <v>Upstate NYCider 16 Fluid Oz</v>
      </c>
      <c r="B492" s="4" t="s">
        <v>49</v>
      </c>
      <c r="C492" s="4"/>
      <c r="D492" s="4"/>
      <c r="E492" s="4" t="s">
        <v>28</v>
      </c>
      <c r="F492" s="68">
        <v>502081.41200000001</v>
      </c>
      <c r="G492" s="69">
        <v>-1.0189999999999999</v>
      </c>
      <c r="H492" s="68">
        <v>12121.043</v>
      </c>
      <c r="I492" s="69">
        <v>-7.6180000000000003</v>
      </c>
      <c r="J492" s="70">
        <v>41.421999999999997</v>
      </c>
      <c r="K492" s="70">
        <v>2.7610000000000001</v>
      </c>
      <c r="L492" s="71">
        <v>61.805999999999997</v>
      </c>
      <c r="M492" s="71">
        <v>2.3319999999999999</v>
      </c>
      <c r="N492" s="71">
        <v>18.372</v>
      </c>
      <c r="O492" s="71">
        <v>18.463999999999999</v>
      </c>
      <c r="P492" s="68">
        <v>1881474.4739999999</v>
      </c>
      <c r="Q492" s="71">
        <v>0.997</v>
      </c>
      <c r="R492" s="68">
        <v>46370.743999999999</v>
      </c>
      <c r="S492" s="69">
        <v>-7.1120000000000001</v>
      </c>
      <c r="T492" s="70">
        <v>40.575000000000003</v>
      </c>
      <c r="U492" s="70">
        <v>3.258</v>
      </c>
      <c r="V492" s="71">
        <v>62.146000000000001</v>
      </c>
      <c r="W492" s="71">
        <v>7.1120000000000001</v>
      </c>
      <c r="X492" s="71">
        <v>19.869</v>
      </c>
      <c r="Y492" s="71">
        <v>20.14</v>
      </c>
    </row>
    <row r="493" spans="1:25" x14ac:dyDescent="0.35">
      <c r="A493" s="76" t="str">
        <f t="shared" si="7"/>
        <v>Upstate NYCider 22 Fluid Oz</v>
      </c>
      <c r="B493" s="4" t="s">
        <v>49</v>
      </c>
      <c r="C493" s="4"/>
      <c r="D493" s="4"/>
      <c r="E493" s="4" t="s">
        <v>29</v>
      </c>
      <c r="F493" s="68">
        <v>6284.4210000000003</v>
      </c>
      <c r="G493" s="69">
        <v>-31.108000000000001</v>
      </c>
      <c r="H493" s="68">
        <v>61.878</v>
      </c>
      <c r="I493" s="69">
        <v>-32.865000000000002</v>
      </c>
      <c r="J493" s="70">
        <v>101.56100000000001</v>
      </c>
      <c r="K493" s="70">
        <v>2.5910000000000002</v>
      </c>
      <c r="L493" s="71">
        <v>3.593</v>
      </c>
      <c r="M493" s="69">
        <v>-1.66</v>
      </c>
      <c r="N493" s="71">
        <v>0.23</v>
      </c>
      <c r="O493" s="71">
        <v>9.4E-2</v>
      </c>
      <c r="P493" s="68">
        <v>29026.413</v>
      </c>
      <c r="Q493" s="69">
        <v>-44.526000000000003</v>
      </c>
      <c r="R493" s="68">
        <v>301.62099999999998</v>
      </c>
      <c r="S493" s="69">
        <v>-46.944000000000003</v>
      </c>
      <c r="T493" s="70">
        <v>96.234999999999999</v>
      </c>
      <c r="U493" s="70">
        <v>4.194</v>
      </c>
      <c r="V493" s="71">
        <v>4.2</v>
      </c>
      <c r="W493" s="69">
        <v>-6.851</v>
      </c>
      <c r="X493" s="71">
        <v>0.307</v>
      </c>
      <c r="Y493" s="71">
        <v>0.13100000000000001</v>
      </c>
    </row>
    <row r="494" spans="1:25" x14ac:dyDescent="0.35">
      <c r="A494" s="76" t="str">
        <f t="shared" si="7"/>
        <v>Upstate NYCider 25.35 Fluid Oz (750 mL)</v>
      </c>
      <c r="B494" s="4" t="s">
        <v>49</v>
      </c>
      <c r="C494" s="4"/>
      <c r="D494" s="4"/>
      <c r="E494" s="4" t="s">
        <v>30</v>
      </c>
      <c r="F494" s="68">
        <v>3981.17</v>
      </c>
      <c r="G494" s="69">
        <v>-26.646999999999998</v>
      </c>
      <c r="H494" s="68">
        <v>37.929000000000002</v>
      </c>
      <c r="I494" s="69">
        <v>-12.885</v>
      </c>
      <c r="J494" s="70">
        <v>104.964</v>
      </c>
      <c r="K494" s="72">
        <v>-19.693000000000001</v>
      </c>
      <c r="L494" s="71">
        <v>6.1630000000000003</v>
      </c>
      <c r="M494" s="69">
        <v>-2.0539999999999998</v>
      </c>
      <c r="N494" s="71">
        <v>0.14599999999999999</v>
      </c>
      <c r="O494" s="71">
        <v>5.8000000000000003E-2</v>
      </c>
      <c r="P494" s="68">
        <v>30402.35</v>
      </c>
      <c r="Q494" s="71">
        <v>20.867999999999999</v>
      </c>
      <c r="R494" s="68">
        <v>430.06700000000001</v>
      </c>
      <c r="S494" s="71">
        <v>113.02800000000001</v>
      </c>
      <c r="T494" s="70">
        <v>70.691999999999993</v>
      </c>
      <c r="U494" s="72">
        <v>-53.902000000000001</v>
      </c>
      <c r="V494" s="71">
        <v>5.4939999999999998</v>
      </c>
      <c r="W494" s="69">
        <v>-0.88300000000000001</v>
      </c>
      <c r="X494" s="71">
        <v>0.32100000000000001</v>
      </c>
      <c r="Y494" s="71">
        <v>0.187</v>
      </c>
    </row>
    <row r="495" spans="1:25" x14ac:dyDescent="0.35">
      <c r="A495" s="76" t="str">
        <f t="shared" si="7"/>
        <v>Upstate NYCider All Other Fluid Oz</v>
      </c>
      <c r="B495" s="4" t="s">
        <v>49</v>
      </c>
      <c r="C495" s="4"/>
      <c r="D495" s="4"/>
      <c r="E495" s="4" t="s">
        <v>31</v>
      </c>
      <c r="F495" s="68">
        <v>35832.879999999997</v>
      </c>
      <c r="G495" s="71">
        <v>60.83</v>
      </c>
      <c r="H495" s="68">
        <v>880.40499999999997</v>
      </c>
      <c r="I495" s="71">
        <v>89.212000000000003</v>
      </c>
      <c r="J495" s="70">
        <v>40.700000000000003</v>
      </c>
      <c r="K495" s="72">
        <v>-7.1829999999999998</v>
      </c>
      <c r="L495" s="71">
        <v>19.286999999999999</v>
      </c>
      <c r="M495" s="71">
        <v>4.7610000000000001</v>
      </c>
      <c r="N495" s="71">
        <v>1.3109999999999999</v>
      </c>
      <c r="O495" s="71">
        <v>1.341</v>
      </c>
      <c r="P495" s="68">
        <v>108742.33</v>
      </c>
      <c r="Q495" s="71">
        <v>64.082999999999998</v>
      </c>
      <c r="R495" s="68">
        <v>2376.3000000000002</v>
      </c>
      <c r="S495" s="71">
        <v>75.266000000000005</v>
      </c>
      <c r="T495" s="70">
        <v>45.761000000000003</v>
      </c>
      <c r="U495" s="72">
        <v>-3.1190000000000002</v>
      </c>
      <c r="V495" s="71">
        <v>15.83</v>
      </c>
      <c r="W495" s="71">
        <v>2.6840000000000002</v>
      </c>
      <c r="X495" s="71">
        <v>1.1479999999999999</v>
      </c>
      <c r="Y495" s="71">
        <v>1.032</v>
      </c>
    </row>
    <row r="496" spans="1:25" x14ac:dyDescent="0.35">
      <c r="A496" s="76" t="str">
        <f t="shared" si="7"/>
        <v>Upstate NYCider Apple Flavor</v>
      </c>
      <c r="B496" s="4" t="s">
        <v>49</v>
      </c>
      <c r="C496" s="4"/>
      <c r="D496" s="4"/>
      <c r="E496" s="4" t="s">
        <v>32</v>
      </c>
      <c r="F496" s="68">
        <v>1994120.898</v>
      </c>
      <c r="G496" s="71">
        <v>15.682</v>
      </c>
      <c r="H496" s="68">
        <v>48205.32</v>
      </c>
      <c r="I496" s="71">
        <v>11.224</v>
      </c>
      <c r="J496" s="70">
        <v>41.366999999999997</v>
      </c>
      <c r="K496" s="70">
        <v>1.5940000000000001</v>
      </c>
      <c r="L496" s="71">
        <v>92.606999999999999</v>
      </c>
      <c r="M496" s="71">
        <v>1.7829999999999999</v>
      </c>
      <c r="N496" s="71">
        <v>72.968000000000004</v>
      </c>
      <c r="O496" s="71">
        <v>73.430000000000007</v>
      </c>
      <c r="P496" s="68">
        <v>6890305.6919999998</v>
      </c>
      <c r="Q496" s="71">
        <v>13.561</v>
      </c>
      <c r="R496" s="68">
        <v>167178.897</v>
      </c>
      <c r="S496" s="71">
        <v>8.1319999999999997</v>
      </c>
      <c r="T496" s="70">
        <v>41.215000000000003</v>
      </c>
      <c r="U496" s="70">
        <v>1.97</v>
      </c>
      <c r="V496" s="71">
        <v>89.989000000000004</v>
      </c>
      <c r="W496" s="71">
        <v>0.6</v>
      </c>
      <c r="X496" s="71">
        <v>72.763999999999996</v>
      </c>
      <c r="Y496" s="71">
        <v>72.61</v>
      </c>
    </row>
    <row r="497" spans="1:25" x14ac:dyDescent="0.35">
      <c r="A497" s="76" t="str">
        <f t="shared" si="7"/>
        <v>Upstate NYCider Pear Flavor</v>
      </c>
      <c r="B497" s="4" t="s">
        <v>49</v>
      </c>
      <c r="C497" s="4"/>
      <c r="D497" s="4"/>
      <c r="E497" s="4" t="s">
        <v>33</v>
      </c>
      <c r="F497" s="68">
        <v>6610.3190000000004</v>
      </c>
      <c r="G497" s="69">
        <v>-40.734999999999999</v>
      </c>
      <c r="H497" s="68">
        <v>158.75</v>
      </c>
      <c r="I497" s="69">
        <v>-41.362000000000002</v>
      </c>
      <c r="J497" s="70">
        <v>41.64</v>
      </c>
      <c r="K497" s="70">
        <v>0.441</v>
      </c>
      <c r="L497" s="71">
        <v>10.842000000000001</v>
      </c>
      <c r="M497" s="69">
        <v>-6.976</v>
      </c>
      <c r="N497" s="71">
        <v>0.24199999999999999</v>
      </c>
      <c r="O497" s="71">
        <v>0.24199999999999999</v>
      </c>
      <c r="P497" s="68">
        <v>30933.895</v>
      </c>
      <c r="Q497" s="69">
        <v>-82.825999999999993</v>
      </c>
      <c r="R497" s="68">
        <v>729.85599999999999</v>
      </c>
      <c r="S497" s="69">
        <v>-82.718999999999994</v>
      </c>
      <c r="T497" s="70">
        <v>42.384</v>
      </c>
      <c r="U497" s="72">
        <v>-0.26400000000000001</v>
      </c>
      <c r="V497" s="71">
        <v>11.888</v>
      </c>
      <c r="W497" s="69">
        <v>-12.579000000000001</v>
      </c>
      <c r="X497" s="71">
        <v>0.32700000000000001</v>
      </c>
      <c r="Y497" s="71">
        <v>0.317</v>
      </c>
    </row>
    <row r="498" spans="1:25" x14ac:dyDescent="0.35">
      <c r="A498" s="76" t="str">
        <f t="shared" si="7"/>
        <v>Upstate NYCider Pineapple Flavor</v>
      </c>
      <c r="B498" s="4" t="s">
        <v>49</v>
      </c>
      <c r="C498" s="4"/>
      <c r="D498" s="4"/>
      <c r="E498" s="4" t="s">
        <v>116</v>
      </c>
      <c r="F498" s="68">
        <v>22199.88</v>
      </c>
      <c r="G498" s="69">
        <v>-12.565</v>
      </c>
      <c r="H498" s="68">
        <v>492.065</v>
      </c>
      <c r="I498" s="69">
        <v>-15.468999999999999</v>
      </c>
      <c r="J498" s="70">
        <v>45.116</v>
      </c>
      <c r="K498" s="70">
        <v>1.4990000000000001</v>
      </c>
      <c r="L498" s="71">
        <v>17.414999999999999</v>
      </c>
      <c r="M498" s="71">
        <v>0.88200000000000001</v>
      </c>
      <c r="N498" s="71">
        <v>0.81200000000000006</v>
      </c>
      <c r="O498" s="71">
        <v>0.75</v>
      </c>
      <c r="P498" s="68">
        <v>34244.76</v>
      </c>
      <c r="Q498" s="69">
        <v>-32.883000000000003</v>
      </c>
      <c r="R498" s="68">
        <v>747.55100000000004</v>
      </c>
      <c r="S498" s="69">
        <v>-36.396000000000001</v>
      </c>
      <c r="T498" s="70">
        <v>45.808999999999997</v>
      </c>
      <c r="U498" s="70">
        <v>2.3969999999999998</v>
      </c>
      <c r="V498" s="71">
        <v>9.3439999999999994</v>
      </c>
      <c r="W498" s="69">
        <v>-2.9380000000000002</v>
      </c>
      <c r="X498" s="71">
        <v>0.36199999999999999</v>
      </c>
      <c r="Y498" s="71">
        <v>0.32500000000000001</v>
      </c>
    </row>
    <row r="499" spans="1:25" x14ac:dyDescent="0.35">
      <c r="A499" s="76" t="str">
        <f t="shared" si="7"/>
        <v>Upstate NYCider Rose Flavor</v>
      </c>
      <c r="B499" s="4" t="s">
        <v>49</v>
      </c>
      <c r="C499" s="4"/>
      <c r="D499" s="4"/>
      <c r="E499" s="4" t="s">
        <v>117</v>
      </c>
      <c r="F499" s="68">
        <v>321712.891</v>
      </c>
      <c r="G499" s="69">
        <v>-28.254000000000001</v>
      </c>
      <c r="H499" s="68">
        <v>7572.1559999999999</v>
      </c>
      <c r="I499" s="69">
        <v>-34.088000000000001</v>
      </c>
      <c r="J499" s="70">
        <v>42.485999999999997</v>
      </c>
      <c r="K499" s="70">
        <v>3.4540000000000002</v>
      </c>
      <c r="L499" s="71">
        <v>59.957999999999998</v>
      </c>
      <c r="M499" s="69">
        <v>-12.55</v>
      </c>
      <c r="N499" s="71">
        <v>11.772</v>
      </c>
      <c r="O499" s="71">
        <v>11.534000000000001</v>
      </c>
      <c r="P499" s="68">
        <v>1298830.4339999999</v>
      </c>
      <c r="Q499" s="69">
        <v>-24.416</v>
      </c>
      <c r="R499" s="68">
        <v>31926.661</v>
      </c>
      <c r="S499" s="69">
        <v>-27.254999999999999</v>
      </c>
      <c r="T499" s="70">
        <v>40.682000000000002</v>
      </c>
      <c r="U499" s="70">
        <v>1.528</v>
      </c>
      <c r="V499" s="71">
        <v>62.954999999999998</v>
      </c>
      <c r="W499" s="69">
        <v>-8.6519999999999992</v>
      </c>
      <c r="X499" s="71">
        <v>13.715999999999999</v>
      </c>
      <c r="Y499" s="71">
        <v>13.867000000000001</v>
      </c>
    </row>
    <row r="500" spans="1:25" x14ac:dyDescent="0.35">
      <c r="A500" s="76" t="str">
        <f t="shared" si="7"/>
        <v>Upstate NYCider Cherry Flavor</v>
      </c>
      <c r="B500" s="4" t="s">
        <v>49</v>
      </c>
      <c r="C500" s="4"/>
      <c r="D500" s="4"/>
      <c r="E500" s="4" t="s">
        <v>118</v>
      </c>
      <c r="F500" s="68">
        <v>17334.738000000001</v>
      </c>
      <c r="G500" s="71">
        <v>168.892</v>
      </c>
      <c r="H500" s="68">
        <v>369.31400000000002</v>
      </c>
      <c r="I500" s="71">
        <v>129.714</v>
      </c>
      <c r="J500" s="70">
        <v>46.938000000000002</v>
      </c>
      <c r="K500" s="70">
        <v>6.8390000000000004</v>
      </c>
      <c r="L500" s="71">
        <v>12.241</v>
      </c>
      <c r="M500" s="71">
        <v>2.1779999999999999</v>
      </c>
      <c r="N500" s="71">
        <v>0.63400000000000001</v>
      </c>
      <c r="O500" s="71">
        <v>0.56299999999999994</v>
      </c>
      <c r="P500" s="68">
        <v>57839.158000000003</v>
      </c>
      <c r="Q500" s="71">
        <v>14.939</v>
      </c>
      <c r="R500" s="68">
        <v>1252.479</v>
      </c>
      <c r="S500" s="71">
        <v>3.1840000000000002</v>
      </c>
      <c r="T500" s="70">
        <v>46.18</v>
      </c>
      <c r="U500" s="70">
        <v>4.7229999999999999</v>
      </c>
      <c r="V500" s="71">
        <v>11.566000000000001</v>
      </c>
      <c r="W500" s="69">
        <v>-3.5859999999999999</v>
      </c>
      <c r="X500" s="71">
        <v>0.61099999999999999</v>
      </c>
      <c r="Y500" s="71">
        <v>0.54400000000000004</v>
      </c>
    </row>
    <row r="501" spans="1:25" x14ac:dyDescent="0.35">
      <c r="A501" s="76" t="str">
        <f t="shared" si="7"/>
        <v>Upstate NYCider - Hopped</v>
      </c>
      <c r="B501" s="4" t="s">
        <v>49</v>
      </c>
      <c r="C501" s="4"/>
      <c r="D501" s="4"/>
      <c r="E501" s="4" t="s">
        <v>120</v>
      </c>
      <c r="F501" s="68">
        <v>21436.73</v>
      </c>
      <c r="G501" s="71">
        <v>46.393000000000001</v>
      </c>
      <c r="H501" s="68">
        <v>89.155000000000001</v>
      </c>
      <c r="I501" s="71">
        <v>27.718</v>
      </c>
      <c r="J501" s="70">
        <v>240.44300000000001</v>
      </c>
      <c r="K501" s="70">
        <v>30.670999999999999</v>
      </c>
      <c r="L501" s="71">
        <v>13.984999999999999</v>
      </c>
      <c r="M501" s="71">
        <v>3.145</v>
      </c>
      <c r="N501" s="71">
        <v>0.78400000000000003</v>
      </c>
      <c r="O501" s="71">
        <v>0.13600000000000001</v>
      </c>
      <c r="P501" s="68">
        <v>48213.21</v>
      </c>
      <c r="Q501" s="71">
        <v>19.870999999999999</v>
      </c>
      <c r="R501" s="68">
        <v>203.99600000000001</v>
      </c>
      <c r="S501" s="71">
        <v>10.653</v>
      </c>
      <c r="T501" s="70">
        <v>236.34399999999999</v>
      </c>
      <c r="U501" s="70">
        <v>18.173999999999999</v>
      </c>
      <c r="V501" s="71">
        <v>9.1760000000000002</v>
      </c>
      <c r="W501" s="71">
        <v>0.999</v>
      </c>
      <c r="X501" s="71">
        <v>0.50900000000000001</v>
      </c>
      <c r="Y501" s="71">
        <v>8.8999999999999996E-2</v>
      </c>
    </row>
    <row r="502" spans="1:25" x14ac:dyDescent="0.35">
      <c r="A502" s="76" t="str">
        <f t="shared" si="7"/>
        <v xml:space="preserve">Upstate NYCider - Botanical </v>
      </c>
      <c r="B502" s="4" t="s">
        <v>49</v>
      </c>
      <c r="C502" s="4"/>
      <c r="D502" s="4"/>
      <c r="E502" s="4" t="s">
        <v>206</v>
      </c>
      <c r="F502" s="68">
        <v>22782.314999999999</v>
      </c>
      <c r="G502" s="71">
        <v>21.131</v>
      </c>
      <c r="H502" s="68">
        <v>284.61599999999999</v>
      </c>
      <c r="I502" s="71">
        <v>20.085000000000001</v>
      </c>
      <c r="J502" s="70">
        <v>80.046000000000006</v>
      </c>
      <c r="K502" s="70">
        <v>0.69099999999999995</v>
      </c>
      <c r="L502" s="71">
        <v>10.263999999999999</v>
      </c>
      <c r="M502" s="69">
        <v>-1.1220000000000001</v>
      </c>
      <c r="N502" s="71">
        <v>0.83399999999999996</v>
      </c>
      <c r="O502" s="71">
        <v>0.434</v>
      </c>
      <c r="P502" s="68">
        <v>65687.702999999994</v>
      </c>
      <c r="Q502" s="71">
        <v>5.2999999999999999E-2</v>
      </c>
      <c r="R502" s="68">
        <v>811.22900000000004</v>
      </c>
      <c r="S502" s="69">
        <v>-12.749000000000001</v>
      </c>
      <c r="T502" s="70">
        <v>80.972999999999999</v>
      </c>
      <c r="U502" s="70">
        <v>10.36</v>
      </c>
      <c r="V502" s="71">
        <v>9.9730000000000008</v>
      </c>
      <c r="W502" s="69">
        <v>-2.4790000000000001</v>
      </c>
      <c r="X502" s="71">
        <v>0.69399999999999995</v>
      </c>
      <c r="Y502" s="71">
        <v>0.35199999999999998</v>
      </c>
    </row>
    <row r="503" spans="1:25" x14ac:dyDescent="0.35">
      <c r="A503" s="76" t="str">
        <f t="shared" si="7"/>
        <v>Upstate NYCider - Spiced and Blends</v>
      </c>
      <c r="B503" s="4" t="s">
        <v>49</v>
      </c>
      <c r="C503" s="4"/>
      <c r="D503" s="4"/>
      <c r="E503" s="4" t="s">
        <v>121</v>
      </c>
      <c r="F503" s="68">
        <v>58189.451999999997</v>
      </c>
      <c r="G503" s="71">
        <v>95.974999999999994</v>
      </c>
      <c r="H503" s="68">
        <v>1104.1199999999999</v>
      </c>
      <c r="I503" s="71">
        <v>120.191</v>
      </c>
      <c r="J503" s="70">
        <v>52.701999999999998</v>
      </c>
      <c r="K503" s="72">
        <v>-6.5119999999999996</v>
      </c>
      <c r="L503" s="71">
        <v>34.808</v>
      </c>
      <c r="M503" s="71">
        <v>12.88</v>
      </c>
      <c r="N503" s="71">
        <v>2.129</v>
      </c>
      <c r="O503" s="71">
        <v>1.6819999999999999</v>
      </c>
      <c r="P503" s="68">
        <v>162303.81700000001</v>
      </c>
      <c r="Q503" s="71">
        <v>28.364000000000001</v>
      </c>
      <c r="R503" s="68">
        <v>3008.491</v>
      </c>
      <c r="S503" s="71">
        <v>46.665999999999997</v>
      </c>
      <c r="T503" s="70">
        <v>53.948999999999998</v>
      </c>
      <c r="U503" s="72">
        <v>-7.6920000000000002</v>
      </c>
      <c r="V503" s="71">
        <v>28.347000000000001</v>
      </c>
      <c r="W503" s="71">
        <v>5.3689999999999998</v>
      </c>
      <c r="X503" s="71">
        <v>1.714</v>
      </c>
      <c r="Y503" s="71">
        <v>1.3069999999999999</v>
      </c>
    </row>
    <row r="504" spans="1:25" x14ac:dyDescent="0.35">
      <c r="A504" s="76" t="str">
        <f t="shared" si="7"/>
        <v>Upstate NYCider - Berry/Berry Fruit Blends</v>
      </c>
      <c r="B504" s="4" t="s">
        <v>49</v>
      </c>
      <c r="C504" s="4"/>
      <c r="D504" s="4"/>
      <c r="E504" s="4" t="s">
        <v>122</v>
      </c>
      <c r="F504" s="68">
        <v>17334.738000000001</v>
      </c>
      <c r="G504" s="71">
        <v>168.892</v>
      </c>
      <c r="H504" s="68">
        <v>369.31400000000002</v>
      </c>
      <c r="I504" s="71">
        <v>129.714</v>
      </c>
      <c r="J504" s="70">
        <v>46.938000000000002</v>
      </c>
      <c r="K504" s="70">
        <v>6.8390000000000004</v>
      </c>
      <c r="L504" s="71">
        <v>12.241</v>
      </c>
      <c r="M504" s="71">
        <v>2.1779999999999999</v>
      </c>
      <c r="N504" s="71">
        <v>0.63400000000000001</v>
      </c>
      <c r="O504" s="71">
        <v>0.56299999999999994</v>
      </c>
      <c r="P504" s="68">
        <v>57839.158000000003</v>
      </c>
      <c r="Q504" s="71">
        <v>14.939</v>
      </c>
      <c r="R504" s="68">
        <v>1252.479</v>
      </c>
      <c r="S504" s="71">
        <v>3.1840000000000002</v>
      </c>
      <c r="T504" s="70">
        <v>46.18</v>
      </c>
      <c r="U504" s="70">
        <v>4.7229999999999999</v>
      </c>
      <c r="V504" s="71">
        <v>11.566000000000001</v>
      </c>
      <c r="W504" s="69">
        <v>-3.5859999999999999</v>
      </c>
      <c r="X504" s="71">
        <v>0.61099999999999999</v>
      </c>
      <c r="Y504" s="71">
        <v>0.54400000000000004</v>
      </c>
    </row>
    <row r="505" spans="1:25" x14ac:dyDescent="0.35">
      <c r="A505" s="76" t="str">
        <f t="shared" si="7"/>
        <v>Upstate NYCider Sours</v>
      </c>
      <c r="B505" s="4" t="s">
        <v>49</v>
      </c>
      <c r="C505" s="4"/>
      <c r="D505" s="4"/>
      <c r="E505" s="4" t="s">
        <v>123</v>
      </c>
      <c r="F505" s="68">
        <v>3054.37</v>
      </c>
      <c r="G505" s="71">
        <v>23.58</v>
      </c>
      <c r="H505" s="68">
        <v>43.686999999999998</v>
      </c>
      <c r="I505" s="71">
        <v>16.981999999999999</v>
      </c>
      <c r="J505" s="70">
        <v>69.915000000000006</v>
      </c>
      <c r="K505" s="70">
        <v>3.7330000000000001</v>
      </c>
      <c r="L505" s="71">
        <v>2.141</v>
      </c>
      <c r="M505" s="69">
        <v>-0.159</v>
      </c>
      <c r="N505" s="71">
        <v>0.112</v>
      </c>
      <c r="O505" s="71">
        <v>6.7000000000000004E-2</v>
      </c>
      <c r="P505" s="68">
        <v>9152.27</v>
      </c>
      <c r="Q505" s="71">
        <v>0.33</v>
      </c>
      <c r="R505" s="68">
        <v>133.39500000000001</v>
      </c>
      <c r="S505" s="69">
        <v>-4.8099999999999996</v>
      </c>
      <c r="T505" s="70">
        <v>68.61</v>
      </c>
      <c r="U505" s="70">
        <v>3.5150000000000001</v>
      </c>
      <c r="V505" s="71">
        <v>2.2029999999999998</v>
      </c>
      <c r="W505" s="69">
        <v>-0.108</v>
      </c>
      <c r="X505" s="71">
        <v>9.7000000000000003E-2</v>
      </c>
      <c r="Y505" s="71">
        <v>5.8000000000000003E-2</v>
      </c>
    </row>
    <row r="506" spans="1:25" x14ac:dyDescent="0.35">
      <c r="A506" s="76" t="str">
        <f t="shared" si="7"/>
        <v xml:space="preserve">Upstate NYCider All Other Flavor </v>
      </c>
      <c r="B506" s="4" t="s">
        <v>49</v>
      </c>
      <c r="C506" s="4"/>
      <c r="D506" s="4"/>
      <c r="E506" s="4" t="s">
        <v>207</v>
      </c>
      <c r="F506" s="68">
        <v>211236.82699999999</v>
      </c>
      <c r="G506" s="71">
        <v>12.432</v>
      </c>
      <c r="H506" s="68">
        <v>6028.63</v>
      </c>
      <c r="I506" s="71">
        <v>11.869</v>
      </c>
      <c r="J506" s="70">
        <v>35.039000000000001</v>
      </c>
      <c r="K506" s="70">
        <v>0.17599999999999999</v>
      </c>
      <c r="L506" s="71">
        <v>51.003999999999998</v>
      </c>
      <c r="M506" s="71">
        <v>0.47199999999999998</v>
      </c>
      <c r="N506" s="71">
        <v>7.73</v>
      </c>
      <c r="O506" s="71">
        <v>9.1829999999999998</v>
      </c>
      <c r="P506" s="68">
        <v>708229.50300000003</v>
      </c>
      <c r="Q506" s="71">
        <v>18.350999999999999</v>
      </c>
      <c r="R506" s="68">
        <v>20223.876</v>
      </c>
      <c r="S506" s="71">
        <v>17.603999999999999</v>
      </c>
      <c r="T506" s="70">
        <v>35.018999999999998</v>
      </c>
      <c r="U506" s="70">
        <v>0.221</v>
      </c>
      <c r="V506" s="71">
        <v>50.076000000000001</v>
      </c>
      <c r="W506" s="71">
        <v>0.36799999999999999</v>
      </c>
      <c r="X506" s="71">
        <v>7.4790000000000001</v>
      </c>
      <c r="Y506" s="71">
        <v>8.7840000000000007</v>
      </c>
    </row>
    <row r="507" spans="1:25" x14ac:dyDescent="0.35">
      <c r="A507" s="76" t="str">
        <f t="shared" si="7"/>
        <v>Upstate NYCider Apple Flavor NATIONAL BRANDS</v>
      </c>
      <c r="B507" s="4" t="s">
        <v>49</v>
      </c>
      <c r="C507" s="4"/>
      <c r="D507" s="4"/>
      <c r="E507" s="4" t="s">
        <v>35</v>
      </c>
      <c r="F507" s="68">
        <v>1600428.2150000001</v>
      </c>
      <c r="G507" s="71">
        <v>13.395</v>
      </c>
      <c r="H507" s="68">
        <v>40540.252999999997</v>
      </c>
      <c r="I507" s="71">
        <v>9.1660000000000004</v>
      </c>
      <c r="J507" s="70">
        <v>39.478000000000002</v>
      </c>
      <c r="K507" s="70">
        <v>1.4730000000000001</v>
      </c>
      <c r="L507" s="71">
        <v>91.65</v>
      </c>
      <c r="M507" s="71">
        <v>1.655</v>
      </c>
      <c r="N507" s="71">
        <v>58.561999999999998</v>
      </c>
      <c r="O507" s="71">
        <v>61.753999999999998</v>
      </c>
      <c r="P507" s="68">
        <v>5521410.8480000002</v>
      </c>
      <c r="Q507" s="71">
        <v>10.023999999999999</v>
      </c>
      <c r="R507" s="68">
        <v>140754.60999999999</v>
      </c>
      <c r="S507" s="71">
        <v>5.7679999999999998</v>
      </c>
      <c r="T507" s="70">
        <v>39.226999999999997</v>
      </c>
      <c r="U507" s="70">
        <v>1.5169999999999999</v>
      </c>
      <c r="V507" s="71">
        <v>89.043000000000006</v>
      </c>
      <c r="W507" s="71">
        <v>0.42599999999999999</v>
      </c>
      <c r="X507" s="71">
        <v>58.308</v>
      </c>
      <c r="Y507" s="71">
        <v>61.133000000000003</v>
      </c>
    </row>
    <row r="508" spans="1:25" x14ac:dyDescent="0.35">
      <c r="A508" s="76" t="str">
        <f t="shared" si="7"/>
        <v>Upstate NYCider Pear Flavor NATIONAL BRANDS</v>
      </c>
      <c r="B508" s="4" t="s">
        <v>49</v>
      </c>
      <c r="C508" s="4"/>
      <c r="D508" s="4"/>
      <c r="E508" s="4" t="s">
        <v>36</v>
      </c>
      <c r="F508" s="68">
        <v>4771.8190000000004</v>
      </c>
      <c r="G508" s="69">
        <v>-20.91</v>
      </c>
      <c r="H508" s="68">
        <v>121.78</v>
      </c>
      <c r="I508" s="69">
        <v>-23.143000000000001</v>
      </c>
      <c r="J508" s="70">
        <v>39.183999999999997</v>
      </c>
      <c r="K508" s="70">
        <v>1.1060000000000001</v>
      </c>
      <c r="L508" s="71">
        <v>4.9340000000000002</v>
      </c>
      <c r="M508" s="69">
        <v>-2.2959999999999998</v>
      </c>
      <c r="N508" s="71">
        <v>0.17499999999999999</v>
      </c>
      <c r="O508" s="71">
        <v>0.186</v>
      </c>
      <c r="P508" s="68">
        <v>19324.014999999999</v>
      </c>
      <c r="Q508" s="69">
        <v>-87.894000000000005</v>
      </c>
      <c r="R508" s="68">
        <v>490.06</v>
      </c>
      <c r="S508" s="69">
        <v>-87.097999999999999</v>
      </c>
      <c r="T508" s="70">
        <v>39.432000000000002</v>
      </c>
      <c r="U508" s="72">
        <v>-2.593</v>
      </c>
      <c r="V508" s="71">
        <v>4.4889999999999999</v>
      </c>
      <c r="W508" s="69">
        <v>-11.749000000000001</v>
      </c>
      <c r="X508" s="71">
        <v>0.20399999999999999</v>
      </c>
      <c r="Y508" s="71">
        <v>0.21299999999999999</v>
      </c>
    </row>
    <row r="509" spans="1:25" x14ac:dyDescent="0.35">
      <c r="A509" s="76" t="str">
        <f t="shared" si="7"/>
        <v>Upstate NYCider Rose Flavor NATIONAL BRANDS</v>
      </c>
      <c r="B509" s="4" t="s">
        <v>49</v>
      </c>
      <c r="C509" s="4"/>
      <c r="D509" s="4"/>
      <c r="E509" s="4" t="s">
        <v>125</v>
      </c>
      <c r="F509" s="68">
        <v>284764.01199999999</v>
      </c>
      <c r="G509" s="69">
        <v>-33.604999999999997</v>
      </c>
      <c r="H509" s="68">
        <v>6805.6260000000002</v>
      </c>
      <c r="I509" s="69">
        <v>-38.865000000000002</v>
      </c>
      <c r="J509" s="70">
        <v>41.841999999999999</v>
      </c>
      <c r="K509" s="70">
        <v>3.3140000000000001</v>
      </c>
      <c r="L509" s="71">
        <v>55.918999999999997</v>
      </c>
      <c r="M509" s="69">
        <v>-15.967000000000001</v>
      </c>
      <c r="N509" s="71">
        <v>10.42</v>
      </c>
      <c r="O509" s="71">
        <v>10.367000000000001</v>
      </c>
      <c r="P509" s="68">
        <v>1191601.264</v>
      </c>
      <c r="Q509" s="69">
        <v>-28.497</v>
      </c>
      <c r="R509" s="68">
        <v>29757.51</v>
      </c>
      <c r="S509" s="69">
        <v>-30.591000000000001</v>
      </c>
      <c r="T509" s="70">
        <v>40.043999999999997</v>
      </c>
      <c r="U509" s="70">
        <v>1.173</v>
      </c>
      <c r="V509" s="71">
        <v>59.607999999999997</v>
      </c>
      <c r="W509" s="69">
        <v>-11.416</v>
      </c>
      <c r="X509" s="71">
        <v>12.584</v>
      </c>
      <c r="Y509" s="71">
        <v>12.925000000000001</v>
      </c>
    </row>
    <row r="510" spans="1:25" x14ac:dyDescent="0.35">
      <c r="A510" s="76" t="str">
        <f t="shared" si="7"/>
        <v>Upstate NYCider Cherry Flavor NATIONAL BRANDS</v>
      </c>
      <c r="B510" s="4" t="s">
        <v>49</v>
      </c>
      <c r="C510" s="4"/>
      <c r="D510" s="4"/>
      <c r="E510" s="4" t="s">
        <v>126</v>
      </c>
      <c r="F510" s="68"/>
      <c r="G510" s="69">
        <v>-100</v>
      </c>
      <c r="H510" s="68"/>
      <c r="I510" s="69">
        <v>-100</v>
      </c>
      <c r="J510" s="70"/>
      <c r="K510" s="72">
        <v>-40.229999999999997</v>
      </c>
      <c r="L510" s="71"/>
      <c r="M510" s="69">
        <v>-1.839</v>
      </c>
      <c r="N510" s="71"/>
      <c r="O510" s="71"/>
      <c r="P510" s="68">
        <v>1611.5830000000001</v>
      </c>
      <c r="Q510" s="69">
        <v>-90.736999999999995</v>
      </c>
      <c r="R510" s="68">
        <v>41.453000000000003</v>
      </c>
      <c r="S510" s="69">
        <v>-90.415000000000006</v>
      </c>
      <c r="T510" s="70">
        <v>38.877000000000002</v>
      </c>
      <c r="U510" s="72">
        <v>-1.351</v>
      </c>
      <c r="V510" s="71">
        <v>0.22800000000000001</v>
      </c>
      <c r="W510" s="69">
        <v>-7.74</v>
      </c>
      <c r="X510" s="71">
        <v>1.7000000000000001E-2</v>
      </c>
      <c r="Y510" s="71">
        <v>1.7999999999999999E-2</v>
      </c>
    </row>
    <row r="511" spans="1:25" x14ac:dyDescent="0.35">
      <c r="A511" s="76" t="str">
        <f t="shared" si="7"/>
        <v>Upstate NYCider - Spiced and Blends NATIONAL BRANDS</v>
      </c>
      <c r="B511" s="4" t="s">
        <v>49</v>
      </c>
      <c r="C511" s="4"/>
      <c r="D511" s="4"/>
      <c r="E511" s="4" t="s">
        <v>129</v>
      </c>
      <c r="F511" s="73"/>
      <c r="G511" s="73"/>
      <c r="H511" s="73"/>
      <c r="I511" s="73"/>
      <c r="J511" s="73"/>
      <c r="K511" s="73"/>
      <c r="L511" s="73"/>
      <c r="M511" s="73"/>
      <c r="N511" s="73"/>
      <c r="O511" s="73"/>
      <c r="P511" s="68"/>
      <c r="Q511" s="69">
        <v>-100</v>
      </c>
      <c r="R511" s="68"/>
      <c r="S511" s="69">
        <v>-100</v>
      </c>
      <c r="T511" s="70"/>
      <c r="U511" s="72">
        <v>-35.536000000000001</v>
      </c>
      <c r="V511" s="71"/>
      <c r="W511" s="69">
        <v>-1E-3</v>
      </c>
      <c r="X511" s="71"/>
      <c r="Y511" s="71"/>
    </row>
    <row r="512" spans="1:25" x14ac:dyDescent="0.35">
      <c r="A512" s="76" t="str">
        <f t="shared" si="7"/>
        <v>Upstate NYCider - Berry/Berry Fruit Blends NATIONAL BRANDS</v>
      </c>
      <c r="B512" s="4" t="s">
        <v>49</v>
      </c>
      <c r="C512" s="4"/>
      <c r="D512" s="4"/>
      <c r="E512" s="4" t="s">
        <v>130</v>
      </c>
      <c r="F512" s="68"/>
      <c r="G512" s="69">
        <v>-100</v>
      </c>
      <c r="H512" s="68"/>
      <c r="I512" s="69">
        <v>-100</v>
      </c>
      <c r="J512" s="70"/>
      <c r="K512" s="72">
        <v>-40.229999999999997</v>
      </c>
      <c r="L512" s="71"/>
      <c r="M512" s="69">
        <v>-1.839</v>
      </c>
      <c r="N512" s="71"/>
      <c r="O512" s="71"/>
      <c r="P512" s="68">
        <v>1611.5830000000001</v>
      </c>
      <c r="Q512" s="69">
        <v>-90.736999999999995</v>
      </c>
      <c r="R512" s="68">
        <v>41.453000000000003</v>
      </c>
      <c r="S512" s="69">
        <v>-90.415000000000006</v>
      </c>
      <c r="T512" s="70">
        <v>38.877000000000002</v>
      </c>
      <c r="U512" s="72">
        <v>-1.351</v>
      </c>
      <c r="V512" s="71">
        <v>0.22800000000000001</v>
      </c>
      <c r="W512" s="69">
        <v>-7.74</v>
      </c>
      <c r="X512" s="71">
        <v>1.7000000000000001E-2</v>
      </c>
      <c r="Y512" s="71">
        <v>1.7999999999999999E-2</v>
      </c>
    </row>
    <row r="513" spans="1:25" x14ac:dyDescent="0.35">
      <c r="A513" s="76" t="str">
        <f t="shared" si="7"/>
        <v>Upstate NYCider All Other Flavor NATIONAL BRANDS</v>
      </c>
      <c r="B513" s="4" t="s">
        <v>49</v>
      </c>
      <c r="C513" s="4"/>
      <c r="D513" s="4"/>
      <c r="E513" s="4" t="s">
        <v>37</v>
      </c>
      <c r="F513" s="68">
        <v>139510.69099999999</v>
      </c>
      <c r="G513" s="69">
        <v>-2.1349999999999998</v>
      </c>
      <c r="H513" s="68">
        <v>4061.7779999999998</v>
      </c>
      <c r="I513" s="69">
        <v>-6.7729999999999997</v>
      </c>
      <c r="J513" s="70">
        <v>34.347000000000001</v>
      </c>
      <c r="K513" s="70">
        <v>1.6279999999999999</v>
      </c>
      <c r="L513" s="71">
        <v>48.106000000000002</v>
      </c>
      <c r="M513" s="69">
        <v>-0.78600000000000003</v>
      </c>
      <c r="N513" s="71">
        <v>5.1050000000000004</v>
      </c>
      <c r="O513" s="71">
        <v>6.1870000000000003</v>
      </c>
      <c r="P513" s="68">
        <v>486667.647</v>
      </c>
      <c r="Q513" s="71">
        <v>11.239000000000001</v>
      </c>
      <c r="R513" s="68">
        <v>14339.289000000001</v>
      </c>
      <c r="S513" s="71">
        <v>6.0949999999999998</v>
      </c>
      <c r="T513" s="70">
        <v>33.939</v>
      </c>
      <c r="U513" s="70">
        <v>1.569</v>
      </c>
      <c r="V513" s="71">
        <v>47.628999999999998</v>
      </c>
      <c r="W513" s="71">
        <v>0.51100000000000001</v>
      </c>
      <c r="X513" s="71">
        <v>5.1390000000000002</v>
      </c>
      <c r="Y513" s="71">
        <v>6.2279999999999998</v>
      </c>
    </row>
    <row r="514" spans="1:25" x14ac:dyDescent="0.35">
      <c r="A514" s="76" t="str">
        <f t="shared" si="7"/>
        <v>Upstate NYCider Apple Flavor ex. REGIONAL/LOCAL BRANDS</v>
      </c>
      <c r="B514" s="4" t="s">
        <v>49</v>
      </c>
      <c r="C514" s="4"/>
      <c r="D514" s="4"/>
      <c r="E514" s="4" t="s">
        <v>38</v>
      </c>
      <c r="F514" s="68">
        <v>393692.68300000002</v>
      </c>
      <c r="G514" s="71">
        <v>26.015999999999998</v>
      </c>
      <c r="H514" s="68">
        <v>7665.067</v>
      </c>
      <c r="I514" s="71">
        <v>23.542000000000002</v>
      </c>
      <c r="J514" s="70">
        <v>51.362000000000002</v>
      </c>
      <c r="K514" s="70">
        <v>1.008</v>
      </c>
      <c r="L514" s="71">
        <v>55.1</v>
      </c>
      <c r="M514" s="71">
        <v>4.6849999999999996</v>
      </c>
      <c r="N514" s="71">
        <v>14.406000000000001</v>
      </c>
      <c r="O514" s="71">
        <v>11.676</v>
      </c>
      <c r="P514" s="68">
        <v>1368894.844</v>
      </c>
      <c r="Q514" s="71">
        <v>30.483000000000001</v>
      </c>
      <c r="R514" s="68">
        <v>26424.288</v>
      </c>
      <c r="S514" s="71">
        <v>22.75</v>
      </c>
      <c r="T514" s="70">
        <v>51.804000000000002</v>
      </c>
      <c r="U514" s="70">
        <v>3.07</v>
      </c>
      <c r="V514" s="71">
        <v>53.542000000000002</v>
      </c>
      <c r="W514" s="71">
        <v>5.3680000000000003</v>
      </c>
      <c r="X514" s="71">
        <v>14.456</v>
      </c>
      <c r="Y514" s="71">
        <v>11.477</v>
      </c>
    </row>
    <row r="515" spans="1:25" x14ac:dyDescent="0.35">
      <c r="A515" s="76" t="str">
        <f t="shared" si="7"/>
        <v>Upstate NYCider Pear Flavor ex. REGIONAL/LOCAL BRANDS</v>
      </c>
      <c r="B515" s="4" t="s">
        <v>49</v>
      </c>
      <c r="C515" s="4"/>
      <c r="D515" s="4"/>
      <c r="E515" s="4" t="s">
        <v>39</v>
      </c>
      <c r="F515" s="68">
        <v>1838.5</v>
      </c>
      <c r="G515" s="69">
        <v>-64.093999999999994</v>
      </c>
      <c r="H515" s="68">
        <v>36.97</v>
      </c>
      <c r="I515" s="69">
        <v>-67.072999999999993</v>
      </c>
      <c r="J515" s="70">
        <v>49.73</v>
      </c>
      <c r="K515" s="70">
        <v>4.1269999999999998</v>
      </c>
      <c r="L515" s="71">
        <v>6.2789999999999999</v>
      </c>
      <c r="M515" s="69">
        <v>-5.5179999999999998</v>
      </c>
      <c r="N515" s="71">
        <v>6.7000000000000004E-2</v>
      </c>
      <c r="O515" s="71">
        <v>5.6000000000000001E-2</v>
      </c>
      <c r="P515" s="68">
        <v>11609.88</v>
      </c>
      <c r="Q515" s="69">
        <v>-43.337000000000003</v>
      </c>
      <c r="R515" s="68">
        <v>239.79599999999999</v>
      </c>
      <c r="S515" s="69">
        <v>-43.573</v>
      </c>
      <c r="T515" s="70">
        <v>48.415999999999997</v>
      </c>
      <c r="U515" s="70">
        <v>0.20200000000000001</v>
      </c>
      <c r="V515" s="71">
        <v>7.944</v>
      </c>
      <c r="W515" s="69">
        <v>-5.3559999999999999</v>
      </c>
      <c r="X515" s="71">
        <v>0.123</v>
      </c>
      <c r="Y515" s="71">
        <v>0.104</v>
      </c>
    </row>
    <row r="516" spans="1:25" x14ac:dyDescent="0.35">
      <c r="A516" s="76" t="str">
        <f t="shared" si="7"/>
        <v>Upstate NYCider Pineapple Flavor ex. REGIONAL/LOCAL BRANDS</v>
      </c>
      <c r="B516" s="4" t="s">
        <v>49</v>
      </c>
      <c r="C516" s="4"/>
      <c r="D516" s="4"/>
      <c r="E516" s="4" t="s">
        <v>132</v>
      </c>
      <c r="F516" s="68">
        <v>22199.88</v>
      </c>
      <c r="G516" s="69">
        <v>-12.565</v>
      </c>
      <c r="H516" s="68">
        <v>492.065</v>
      </c>
      <c r="I516" s="69">
        <v>-15.468999999999999</v>
      </c>
      <c r="J516" s="70">
        <v>45.116</v>
      </c>
      <c r="K516" s="70">
        <v>1.4990000000000001</v>
      </c>
      <c r="L516" s="71">
        <v>17.414999999999999</v>
      </c>
      <c r="M516" s="71">
        <v>0.88200000000000001</v>
      </c>
      <c r="N516" s="71">
        <v>0.81200000000000006</v>
      </c>
      <c r="O516" s="71">
        <v>0.75</v>
      </c>
      <c r="P516" s="68">
        <v>34244.76</v>
      </c>
      <c r="Q516" s="69">
        <v>-32.883000000000003</v>
      </c>
      <c r="R516" s="68">
        <v>747.55100000000004</v>
      </c>
      <c r="S516" s="69">
        <v>-36.396000000000001</v>
      </c>
      <c r="T516" s="70">
        <v>45.808999999999997</v>
      </c>
      <c r="U516" s="70">
        <v>2.3969999999999998</v>
      </c>
      <c r="V516" s="71">
        <v>9.3439999999999994</v>
      </c>
      <c r="W516" s="69">
        <v>-2.9380000000000002</v>
      </c>
      <c r="X516" s="71">
        <v>0.36199999999999999</v>
      </c>
      <c r="Y516" s="71">
        <v>0.32500000000000001</v>
      </c>
    </row>
    <row r="517" spans="1:25" x14ac:dyDescent="0.35">
      <c r="A517" s="76" t="str">
        <f t="shared" si="7"/>
        <v>Upstate NYCider Rose Flavor ex. REGIONAL/LOCAL BRANDS</v>
      </c>
      <c r="B517" s="4" t="s">
        <v>49</v>
      </c>
      <c r="C517" s="4"/>
      <c r="D517" s="4"/>
      <c r="E517" s="4" t="s">
        <v>133</v>
      </c>
      <c r="F517" s="68">
        <v>36948.877999999997</v>
      </c>
      <c r="G517" s="71">
        <v>89.349000000000004</v>
      </c>
      <c r="H517" s="68">
        <v>766.53</v>
      </c>
      <c r="I517" s="71">
        <v>115.154</v>
      </c>
      <c r="J517" s="70">
        <v>48.203000000000003</v>
      </c>
      <c r="K517" s="72">
        <v>-6.569</v>
      </c>
      <c r="L517" s="71">
        <v>23.443999999999999</v>
      </c>
      <c r="M517" s="71">
        <v>6.0510000000000002</v>
      </c>
      <c r="N517" s="71">
        <v>1.3520000000000001</v>
      </c>
      <c r="O517" s="71">
        <v>1.1679999999999999</v>
      </c>
      <c r="P517" s="68">
        <v>107229.17</v>
      </c>
      <c r="Q517" s="71">
        <v>106.66500000000001</v>
      </c>
      <c r="R517" s="68">
        <v>2169.1509999999998</v>
      </c>
      <c r="S517" s="71">
        <v>113.51600000000001</v>
      </c>
      <c r="T517" s="70">
        <v>49.433999999999997</v>
      </c>
      <c r="U517" s="72">
        <v>-1.6379999999999999</v>
      </c>
      <c r="V517" s="71">
        <v>20.254999999999999</v>
      </c>
      <c r="W517" s="71">
        <v>7.3689999999999998</v>
      </c>
      <c r="X517" s="71">
        <v>1.1319999999999999</v>
      </c>
      <c r="Y517" s="71">
        <v>0.94199999999999995</v>
      </c>
    </row>
    <row r="518" spans="1:25" x14ac:dyDescent="0.35">
      <c r="A518" s="76" t="str">
        <f t="shared" si="7"/>
        <v>Upstate NYCider Cherry Flavor ex. REGIONAL/LOCAL BRANDS</v>
      </c>
      <c r="B518" s="4" t="s">
        <v>49</v>
      </c>
      <c r="C518" s="4"/>
      <c r="D518" s="4"/>
      <c r="E518" s="4" t="s">
        <v>134</v>
      </c>
      <c r="F518" s="68">
        <v>17334.738000000001</v>
      </c>
      <c r="G518" s="71">
        <v>270.60599999999999</v>
      </c>
      <c r="H518" s="68">
        <v>369.31400000000002</v>
      </c>
      <c r="I518" s="71">
        <v>216.21799999999999</v>
      </c>
      <c r="J518" s="70">
        <v>46.938000000000002</v>
      </c>
      <c r="K518" s="70">
        <v>6.8890000000000002</v>
      </c>
      <c r="L518" s="71">
        <v>12.241</v>
      </c>
      <c r="M518" s="71">
        <v>3.8759999999999999</v>
      </c>
      <c r="N518" s="71">
        <v>0.63400000000000001</v>
      </c>
      <c r="O518" s="71">
        <v>0.56299999999999994</v>
      </c>
      <c r="P518" s="68">
        <v>56227.574999999997</v>
      </c>
      <c r="Q518" s="71">
        <v>70.778999999999996</v>
      </c>
      <c r="R518" s="68">
        <v>1211.027</v>
      </c>
      <c r="S518" s="71">
        <v>54.988</v>
      </c>
      <c r="T518" s="70">
        <v>46.43</v>
      </c>
      <c r="U518" s="70">
        <v>4.2930000000000001</v>
      </c>
      <c r="V518" s="71">
        <v>11.339</v>
      </c>
      <c r="W518" s="71">
        <v>1.5589999999999999</v>
      </c>
      <c r="X518" s="71">
        <v>0.59399999999999997</v>
      </c>
      <c r="Y518" s="71">
        <v>0.52600000000000002</v>
      </c>
    </row>
    <row r="519" spans="1:25" x14ac:dyDescent="0.35">
      <c r="A519" s="76" t="str">
        <f t="shared" si="7"/>
        <v>Upstate NYCider - Hopped ex. REGIONAL/LOCAL BRANDS</v>
      </c>
      <c r="B519" s="4" t="s">
        <v>49</v>
      </c>
      <c r="C519" s="4"/>
      <c r="D519" s="4"/>
      <c r="E519" s="4" t="s">
        <v>135</v>
      </c>
      <c r="F519" s="68">
        <v>21436.73</v>
      </c>
      <c r="G519" s="71">
        <v>46.393000000000001</v>
      </c>
      <c r="H519" s="68">
        <v>89.155000000000001</v>
      </c>
      <c r="I519" s="71">
        <v>27.718</v>
      </c>
      <c r="J519" s="70">
        <v>240.44300000000001</v>
      </c>
      <c r="K519" s="70">
        <v>30.670999999999999</v>
      </c>
      <c r="L519" s="71">
        <v>13.984999999999999</v>
      </c>
      <c r="M519" s="71">
        <v>3.145</v>
      </c>
      <c r="N519" s="71">
        <v>0.78400000000000003</v>
      </c>
      <c r="O519" s="71">
        <v>0.13600000000000001</v>
      </c>
      <c r="P519" s="68">
        <v>48213.21</v>
      </c>
      <c r="Q519" s="71">
        <v>19.870999999999999</v>
      </c>
      <c r="R519" s="68">
        <v>203.99600000000001</v>
      </c>
      <c r="S519" s="71">
        <v>10.653</v>
      </c>
      <c r="T519" s="70">
        <v>236.34399999999999</v>
      </c>
      <c r="U519" s="70">
        <v>18.173999999999999</v>
      </c>
      <c r="V519" s="71">
        <v>9.1760000000000002</v>
      </c>
      <c r="W519" s="71">
        <v>0.999</v>
      </c>
      <c r="X519" s="71">
        <v>0.50900000000000001</v>
      </c>
      <c r="Y519" s="71">
        <v>8.8999999999999996E-2</v>
      </c>
    </row>
    <row r="520" spans="1:25" x14ac:dyDescent="0.35">
      <c r="A520" s="76" t="str">
        <f t="shared" ref="A520:A583" si="8">CONCATENATE(B520,C520,D520,E520)</f>
        <v>Upstate NYCider - Botanical ex. REGIONAL/LOCAL BRANDS</v>
      </c>
      <c r="B520" s="4" t="s">
        <v>49</v>
      </c>
      <c r="C520" s="4"/>
      <c r="D520" s="4"/>
      <c r="E520" s="4" t="s">
        <v>136</v>
      </c>
      <c r="F520" s="68">
        <v>22782.314999999999</v>
      </c>
      <c r="G520" s="71">
        <v>21.131</v>
      </c>
      <c r="H520" s="68">
        <v>284.61599999999999</v>
      </c>
      <c r="I520" s="71">
        <v>20.085000000000001</v>
      </c>
      <c r="J520" s="70">
        <v>80.046000000000006</v>
      </c>
      <c r="K520" s="70">
        <v>0.69099999999999995</v>
      </c>
      <c r="L520" s="71">
        <v>10.263999999999999</v>
      </c>
      <c r="M520" s="69">
        <v>-1.1220000000000001</v>
      </c>
      <c r="N520" s="71">
        <v>0.83399999999999996</v>
      </c>
      <c r="O520" s="71">
        <v>0.434</v>
      </c>
      <c r="P520" s="68">
        <v>65687.702999999994</v>
      </c>
      <c r="Q520" s="71">
        <v>5.2999999999999999E-2</v>
      </c>
      <c r="R520" s="68">
        <v>811.22900000000004</v>
      </c>
      <c r="S520" s="69">
        <v>-12.749000000000001</v>
      </c>
      <c r="T520" s="70">
        <v>80.972999999999999</v>
      </c>
      <c r="U520" s="70">
        <v>10.36</v>
      </c>
      <c r="V520" s="71">
        <v>9.9730000000000008</v>
      </c>
      <c r="W520" s="69">
        <v>-2.4790000000000001</v>
      </c>
      <c r="X520" s="71">
        <v>0.69399999999999995</v>
      </c>
      <c r="Y520" s="71">
        <v>0.35199999999999998</v>
      </c>
    </row>
    <row r="521" spans="1:25" x14ac:dyDescent="0.35">
      <c r="A521" s="76" t="str">
        <f t="shared" si="8"/>
        <v>Upstate NYCider - Spiced and Blends ex. REGIONAL/LOCAL BRANDS</v>
      </c>
      <c r="B521" s="4" t="s">
        <v>49</v>
      </c>
      <c r="C521" s="4"/>
      <c r="D521" s="4"/>
      <c r="E521" s="4" t="s">
        <v>137</v>
      </c>
      <c r="F521" s="68">
        <v>58189.451999999997</v>
      </c>
      <c r="G521" s="71">
        <v>95.974999999999994</v>
      </c>
      <c r="H521" s="68">
        <v>1104.1199999999999</v>
      </c>
      <c r="I521" s="71">
        <v>120.191</v>
      </c>
      <c r="J521" s="70">
        <v>52.701999999999998</v>
      </c>
      <c r="K521" s="72">
        <v>-6.5119999999999996</v>
      </c>
      <c r="L521" s="71">
        <v>34.808</v>
      </c>
      <c r="M521" s="71">
        <v>12.88</v>
      </c>
      <c r="N521" s="71">
        <v>2.129</v>
      </c>
      <c r="O521" s="71">
        <v>1.6819999999999999</v>
      </c>
      <c r="P521" s="68">
        <v>162303.81700000001</v>
      </c>
      <c r="Q521" s="71">
        <v>28.366</v>
      </c>
      <c r="R521" s="68">
        <v>3008.491</v>
      </c>
      <c r="S521" s="71">
        <v>46.67</v>
      </c>
      <c r="T521" s="70">
        <v>53.948999999999998</v>
      </c>
      <c r="U521" s="72">
        <v>-7.6929999999999996</v>
      </c>
      <c r="V521" s="71">
        <v>28.347000000000001</v>
      </c>
      <c r="W521" s="71">
        <v>5.3689999999999998</v>
      </c>
      <c r="X521" s="71">
        <v>1.714</v>
      </c>
      <c r="Y521" s="71">
        <v>1.3069999999999999</v>
      </c>
    </row>
    <row r="522" spans="1:25" x14ac:dyDescent="0.35">
      <c r="A522" s="76" t="str">
        <f t="shared" si="8"/>
        <v>Upstate NYCider - Berry/Berry Fruit Blends ex. REGIONAL/LOCAL BRANDS</v>
      </c>
      <c r="B522" s="4" t="s">
        <v>49</v>
      </c>
      <c r="C522" s="4"/>
      <c r="D522" s="4"/>
      <c r="E522" s="4" t="s">
        <v>138</v>
      </c>
      <c r="F522" s="68">
        <v>17334.738000000001</v>
      </c>
      <c r="G522" s="71">
        <v>270.60599999999999</v>
      </c>
      <c r="H522" s="68">
        <v>369.31400000000002</v>
      </c>
      <c r="I522" s="71">
        <v>216.21799999999999</v>
      </c>
      <c r="J522" s="70">
        <v>46.938000000000002</v>
      </c>
      <c r="K522" s="70">
        <v>6.8890000000000002</v>
      </c>
      <c r="L522" s="71">
        <v>12.241</v>
      </c>
      <c r="M522" s="71">
        <v>3.8759999999999999</v>
      </c>
      <c r="N522" s="71">
        <v>0.63400000000000001</v>
      </c>
      <c r="O522" s="71">
        <v>0.56299999999999994</v>
      </c>
      <c r="P522" s="68">
        <v>56227.574999999997</v>
      </c>
      <c r="Q522" s="71">
        <v>70.778999999999996</v>
      </c>
      <c r="R522" s="68">
        <v>1211.027</v>
      </c>
      <c r="S522" s="71">
        <v>54.988</v>
      </c>
      <c r="T522" s="70">
        <v>46.43</v>
      </c>
      <c r="U522" s="70">
        <v>4.2930000000000001</v>
      </c>
      <c r="V522" s="71">
        <v>11.339</v>
      </c>
      <c r="W522" s="71">
        <v>1.5589999999999999</v>
      </c>
      <c r="X522" s="71">
        <v>0.59399999999999997</v>
      </c>
      <c r="Y522" s="71">
        <v>0.52600000000000002</v>
      </c>
    </row>
    <row r="523" spans="1:25" x14ac:dyDescent="0.35">
      <c r="A523" s="76" t="str">
        <f t="shared" si="8"/>
        <v>Upstate NYCider Sours ex. REGIONAL/LOCAL BRANDS</v>
      </c>
      <c r="B523" s="4" t="s">
        <v>49</v>
      </c>
      <c r="C523" s="4"/>
      <c r="D523" s="4"/>
      <c r="E523" s="4" t="s">
        <v>139</v>
      </c>
      <c r="F523" s="68">
        <v>3054.37</v>
      </c>
      <c r="G523" s="71">
        <v>23.58</v>
      </c>
      <c r="H523" s="68">
        <v>43.686999999999998</v>
      </c>
      <c r="I523" s="71">
        <v>16.981999999999999</v>
      </c>
      <c r="J523" s="70">
        <v>69.915000000000006</v>
      </c>
      <c r="K523" s="70">
        <v>3.7330000000000001</v>
      </c>
      <c r="L523" s="71">
        <v>2.141</v>
      </c>
      <c r="M523" s="69">
        <v>-0.159</v>
      </c>
      <c r="N523" s="71">
        <v>0.112</v>
      </c>
      <c r="O523" s="71">
        <v>6.7000000000000004E-2</v>
      </c>
      <c r="P523" s="68">
        <v>9152.27</v>
      </c>
      <c r="Q523" s="71">
        <v>0.33</v>
      </c>
      <c r="R523" s="68">
        <v>133.39500000000001</v>
      </c>
      <c r="S523" s="69">
        <v>-4.8099999999999996</v>
      </c>
      <c r="T523" s="70">
        <v>68.61</v>
      </c>
      <c r="U523" s="70">
        <v>3.5150000000000001</v>
      </c>
      <c r="V523" s="71">
        <v>2.2029999999999998</v>
      </c>
      <c r="W523" s="69">
        <v>-0.108</v>
      </c>
      <c r="X523" s="71">
        <v>9.7000000000000003E-2</v>
      </c>
      <c r="Y523" s="71">
        <v>5.8000000000000003E-2</v>
      </c>
    </row>
    <row r="524" spans="1:25" x14ac:dyDescent="0.35">
      <c r="A524" s="76" t="str">
        <f t="shared" si="8"/>
        <v>Upstate NYCider All Other Flavor ex. REGIONAL/LOCAL BRANDS</v>
      </c>
      <c r="B524" s="4" t="s">
        <v>49</v>
      </c>
      <c r="C524" s="4"/>
      <c r="D524" s="4"/>
      <c r="E524" s="4" t="s">
        <v>40</v>
      </c>
      <c r="F524" s="68">
        <v>71726.135999999999</v>
      </c>
      <c r="G524" s="71">
        <v>58.246000000000002</v>
      </c>
      <c r="H524" s="68">
        <v>1966.8520000000001</v>
      </c>
      <c r="I524" s="71">
        <v>90.557000000000002</v>
      </c>
      <c r="J524" s="70">
        <v>36.466999999999999</v>
      </c>
      <c r="K524" s="72">
        <v>-7.4459999999999997</v>
      </c>
      <c r="L524" s="71">
        <v>28.672999999999998</v>
      </c>
      <c r="M524" s="69">
        <v>-1.4630000000000001</v>
      </c>
      <c r="N524" s="71">
        <v>2.625</v>
      </c>
      <c r="O524" s="71">
        <v>2.996</v>
      </c>
      <c r="P524" s="68">
        <v>221561.856</v>
      </c>
      <c r="Q524" s="71">
        <v>37.689</v>
      </c>
      <c r="R524" s="68">
        <v>5884.5870000000004</v>
      </c>
      <c r="S524" s="71">
        <v>59.862000000000002</v>
      </c>
      <c r="T524" s="70">
        <v>37.651000000000003</v>
      </c>
      <c r="U524" s="72">
        <v>-6.0629999999999997</v>
      </c>
      <c r="V524" s="71">
        <v>27.36</v>
      </c>
      <c r="W524" s="69">
        <v>-2.8559999999999999</v>
      </c>
      <c r="X524" s="71">
        <v>2.34</v>
      </c>
      <c r="Y524" s="71">
        <v>2.556</v>
      </c>
    </row>
    <row r="525" spans="1:25" x14ac:dyDescent="0.35">
      <c r="A525" s="76" t="str">
        <f t="shared" si="8"/>
        <v>USACM MidwestCIDER</v>
      </c>
      <c r="B525" s="4" t="s">
        <v>50</v>
      </c>
      <c r="C525" s="4"/>
      <c r="D525" s="4"/>
      <c r="E525" s="4" t="s">
        <v>12</v>
      </c>
      <c r="F525" s="68">
        <v>25222798.344000001</v>
      </c>
      <c r="G525" s="71">
        <v>8.4130000000000003</v>
      </c>
      <c r="H525" s="68">
        <v>672928.84600000002</v>
      </c>
      <c r="I525" s="71">
        <v>6.3739999999999997</v>
      </c>
      <c r="J525" s="70">
        <v>37.481999999999999</v>
      </c>
      <c r="K525" s="70">
        <v>0.70499999999999996</v>
      </c>
      <c r="L525" s="71">
        <v>83.777000000000001</v>
      </c>
      <c r="M525" s="69">
        <v>-1.1919999999999999</v>
      </c>
      <c r="N525" s="71">
        <v>100</v>
      </c>
      <c r="O525" s="71">
        <v>100</v>
      </c>
      <c r="P525" s="68">
        <v>88089727.746000007</v>
      </c>
      <c r="Q525" s="71">
        <v>4.9290000000000003</v>
      </c>
      <c r="R525" s="68">
        <v>2373971.6889999998</v>
      </c>
      <c r="S525" s="71">
        <v>2.9</v>
      </c>
      <c r="T525" s="70">
        <v>37.106000000000002</v>
      </c>
      <c r="U525" s="70">
        <v>0.71699999999999997</v>
      </c>
      <c r="V525" s="71">
        <v>84.07</v>
      </c>
      <c r="W525" s="69">
        <v>-0.41299999999999998</v>
      </c>
      <c r="X525" s="71">
        <v>100</v>
      </c>
      <c r="Y525" s="71">
        <v>100</v>
      </c>
    </row>
    <row r="526" spans="1:25" x14ac:dyDescent="0.35">
      <c r="A526" s="76" t="str">
        <f t="shared" si="8"/>
        <v>USACM MidwestNATIONAL BRANDS</v>
      </c>
      <c r="B526" s="4" t="s">
        <v>50</v>
      </c>
      <c r="C526" s="4"/>
      <c r="D526" s="4"/>
      <c r="E526" s="4" t="s">
        <v>13</v>
      </c>
      <c r="F526" s="68">
        <v>15441654.354</v>
      </c>
      <c r="G526" s="69">
        <v>-4.1929999999999996</v>
      </c>
      <c r="H526" s="68">
        <v>439215.984</v>
      </c>
      <c r="I526" s="69">
        <v>-5.7729999999999997</v>
      </c>
      <c r="J526" s="70">
        <v>35.156999999999996</v>
      </c>
      <c r="K526" s="70">
        <v>0.57999999999999996</v>
      </c>
      <c r="L526" s="71">
        <v>82.873000000000005</v>
      </c>
      <c r="M526" s="69">
        <v>-1.569</v>
      </c>
      <c r="N526" s="71">
        <v>61.220999999999997</v>
      </c>
      <c r="O526" s="71">
        <v>65.269000000000005</v>
      </c>
      <c r="P526" s="68">
        <v>57200628.402999997</v>
      </c>
      <c r="Q526" s="69">
        <v>-6.01</v>
      </c>
      <c r="R526" s="68">
        <v>1641556.487</v>
      </c>
      <c r="S526" s="69">
        <v>-7.2119999999999997</v>
      </c>
      <c r="T526" s="70">
        <v>34.844999999999999</v>
      </c>
      <c r="U526" s="70">
        <v>0.44500000000000001</v>
      </c>
      <c r="V526" s="71">
        <v>82.814999999999998</v>
      </c>
      <c r="W526" s="69">
        <v>-0.71</v>
      </c>
      <c r="X526" s="71">
        <v>64.935000000000002</v>
      </c>
      <c r="Y526" s="71">
        <v>69.147999999999996</v>
      </c>
    </row>
    <row r="527" spans="1:25" x14ac:dyDescent="0.35">
      <c r="A527" s="76" t="str">
        <f t="shared" si="8"/>
        <v>USACM MidwestCider ex. REGIONAL/LOCAL BRANDS</v>
      </c>
      <c r="B527" s="4" t="s">
        <v>50</v>
      </c>
      <c r="C527" s="4"/>
      <c r="D527" s="4"/>
      <c r="E527" s="4" t="s">
        <v>14</v>
      </c>
      <c r="F527" s="68">
        <v>9781143.9910000004</v>
      </c>
      <c r="G527" s="71">
        <v>36.835000000000001</v>
      </c>
      <c r="H527" s="68">
        <v>233712.86199999999</v>
      </c>
      <c r="I527" s="71">
        <v>40.384999999999998</v>
      </c>
      <c r="J527" s="70">
        <v>41.850999999999999</v>
      </c>
      <c r="K527" s="72">
        <v>-1.0860000000000001</v>
      </c>
      <c r="L527" s="71">
        <v>43.341999999999999</v>
      </c>
      <c r="M527" s="71">
        <v>2.5760000000000001</v>
      </c>
      <c r="N527" s="71">
        <v>38.779000000000003</v>
      </c>
      <c r="O527" s="71">
        <v>34.731000000000002</v>
      </c>
      <c r="P527" s="68">
        <v>30889099.342999998</v>
      </c>
      <c r="Q527" s="71">
        <v>33.758000000000003</v>
      </c>
      <c r="R527" s="68">
        <v>732415.20200000005</v>
      </c>
      <c r="S527" s="71">
        <v>36.155000000000001</v>
      </c>
      <c r="T527" s="70">
        <v>42.173999999999999</v>
      </c>
      <c r="U527" s="72">
        <v>-0.75600000000000001</v>
      </c>
      <c r="V527" s="71">
        <v>41.865000000000002</v>
      </c>
      <c r="W527" s="71">
        <v>5.1390000000000002</v>
      </c>
      <c r="X527" s="71">
        <v>35.066000000000003</v>
      </c>
      <c r="Y527" s="71">
        <v>30.852</v>
      </c>
    </row>
    <row r="528" spans="1:25" x14ac:dyDescent="0.35">
      <c r="A528" s="76" t="str">
        <f t="shared" si="8"/>
        <v>USACM MidwestCider ABV &lt;5%</v>
      </c>
      <c r="B528" s="4" t="s">
        <v>50</v>
      </c>
      <c r="C528" s="4"/>
      <c r="D528" s="4"/>
      <c r="E528" s="4" t="s">
        <v>15</v>
      </c>
      <c r="F528" s="68">
        <v>1455088.82</v>
      </c>
      <c r="G528" s="69">
        <v>-17.285</v>
      </c>
      <c r="H528" s="68">
        <v>38678.228000000003</v>
      </c>
      <c r="I528" s="69">
        <v>-16.733000000000001</v>
      </c>
      <c r="J528" s="70">
        <v>37.619999999999997</v>
      </c>
      <c r="K528" s="72">
        <v>-0.251</v>
      </c>
      <c r="L528" s="71">
        <v>27.585999999999999</v>
      </c>
      <c r="M528" s="69">
        <v>-6.74</v>
      </c>
      <c r="N528" s="71">
        <v>5.7690000000000001</v>
      </c>
      <c r="O528" s="71">
        <v>5.7480000000000002</v>
      </c>
      <c r="P528" s="68">
        <v>5462072.1849999996</v>
      </c>
      <c r="Q528" s="69">
        <v>-23.504000000000001</v>
      </c>
      <c r="R528" s="68">
        <v>145285.85</v>
      </c>
      <c r="S528" s="69">
        <v>-24.501999999999999</v>
      </c>
      <c r="T528" s="70">
        <v>37.594999999999999</v>
      </c>
      <c r="U528" s="70">
        <v>0.49</v>
      </c>
      <c r="V528" s="71">
        <v>29.475999999999999</v>
      </c>
      <c r="W528" s="69">
        <v>-6.6420000000000003</v>
      </c>
      <c r="X528" s="71">
        <v>6.2009999999999996</v>
      </c>
      <c r="Y528" s="71">
        <v>6.12</v>
      </c>
    </row>
    <row r="529" spans="1:25" x14ac:dyDescent="0.35">
      <c r="A529" s="76" t="str">
        <f t="shared" si="8"/>
        <v>USACM MidwestCider ABV 5-6.9%</v>
      </c>
      <c r="B529" s="4" t="s">
        <v>50</v>
      </c>
      <c r="C529" s="4"/>
      <c r="D529" s="4"/>
      <c r="E529" s="4" t="s">
        <v>16</v>
      </c>
      <c r="F529" s="68">
        <v>20404931.473000001</v>
      </c>
      <c r="G529" s="71">
        <v>11.84</v>
      </c>
      <c r="H529" s="68">
        <v>541208.50899999996</v>
      </c>
      <c r="I529" s="71">
        <v>9.7010000000000005</v>
      </c>
      <c r="J529" s="70">
        <v>37.703000000000003</v>
      </c>
      <c r="K529" s="70">
        <v>0.72199999999999998</v>
      </c>
      <c r="L529" s="71">
        <v>82.403000000000006</v>
      </c>
      <c r="M529" s="69">
        <v>-1.304</v>
      </c>
      <c r="N529" s="71">
        <v>80.899000000000001</v>
      </c>
      <c r="O529" s="71">
        <v>80.426000000000002</v>
      </c>
      <c r="P529" s="68">
        <v>71287966.612000003</v>
      </c>
      <c r="Q529" s="71">
        <v>8.298</v>
      </c>
      <c r="R529" s="68">
        <v>1911331.442</v>
      </c>
      <c r="S529" s="71">
        <v>6.5979999999999999</v>
      </c>
      <c r="T529" s="70">
        <v>37.298000000000002</v>
      </c>
      <c r="U529" s="70">
        <v>0.58599999999999997</v>
      </c>
      <c r="V529" s="71">
        <v>82.31</v>
      </c>
      <c r="W529" s="69">
        <v>-0.39100000000000001</v>
      </c>
      <c r="X529" s="71">
        <v>80.927000000000007</v>
      </c>
      <c r="Y529" s="71">
        <v>80.512</v>
      </c>
    </row>
    <row r="530" spans="1:25" x14ac:dyDescent="0.35">
      <c r="A530" s="76" t="str">
        <f t="shared" si="8"/>
        <v>USACM MidwestCider ABV 7-8.5%</v>
      </c>
      <c r="B530" s="4" t="s">
        <v>50</v>
      </c>
      <c r="C530" s="4"/>
      <c r="D530" s="4"/>
      <c r="E530" s="4" t="s">
        <v>17</v>
      </c>
      <c r="F530" s="68">
        <v>161409.24</v>
      </c>
      <c r="G530" s="71">
        <v>130.30199999999999</v>
      </c>
      <c r="H530" s="68">
        <v>2237.4279999999999</v>
      </c>
      <c r="I530" s="71">
        <v>96.78</v>
      </c>
      <c r="J530" s="70">
        <v>72.141000000000005</v>
      </c>
      <c r="K530" s="70">
        <v>10.500999999999999</v>
      </c>
      <c r="L530" s="71">
        <v>4.1689999999999996</v>
      </c>
      <c r="M530" s="71">
        <v>2.702</v>
      </c>
      <c r="N530" s="71">
        <v>0.64</v>
      </c>
      <c r="O530" s="71">
        <v>0.33300000000000002</v>
      </c>
      <c r="P530" s="68">
        <v>437077.69300000003</v>
      </c>
      <c r="Q530" s="71">
        <v>53.819000000000003</v>
      </c>
      <c r="R530" s="68">
        <v>6473.1319999999996</v>
      </c>
      <c r="S530" s="71">
        <v>31.72</v>
      </c>
      <c r="T530" s="70">
        <v>67.522000000000006</v>
      </c>
      <c r="U530" s="70">
        <v>9.7010000000000005</v>
      </c>
      <c r="V530" s="71">
        <v>2.4590000000000001</v>
      </c>
      <c r="W530" s="71">
        <v>0.86699999999999999</v>
      </c>
      <c r="X530" s="71">
        <v>0.496</v>
      </c>
      <c r="Y530" s="71">
        <v>0.27300000000000002</v>
      </c>
    </row>
    <row r="531" spans="1:25" x14ac:dyDescent="0.35">
      <c r="A531" s="76" t="str">
        <f t="shared" si="8"/>
        <v>USACM MidwestCider ABV &gt;8.5%</v>
      </c>
      <c r="B531" s="4" t="s">
        <v>50</v>
      </c>
      <c r="C531" s="4"/>
      <c r="D531" s="4"/>
      <c r="E531" s="4" t="s">
        <v>18</v>
      </c>
      <c r="F531" s="68">
        <v>25058.333999999999</v>
      </c>
      <c r="G531" s="69">
        <v>-38.941000000000003</v>
      </c>
      <c r="H531" s="68">
        <v>91.671000000000006</v>
      </c>
      <c r="I531" s="69">
        <v>-79.605000000000004</v>
      </c>
      <c r="J531" s="70">
        <v>273.351</v>
      </c>
      <c r="K531" s="70">
        <v>182.04499999999999</v>
      </c>
      <c r="L531" s="71">
        <v>0.40400000000000003</v>
      </c>
      <c r="M531" s="69">
        <v>-0.36799999999999999</v>
      </c>
      <c r="N531" s="71">
        <v>9.9000000000000005E-2</v>
      </c>
      <c r="O531" s="71">
        <v>1.4E-2</v>
      </c>
      <c r="P531" s="68">
        <v>112780.236</v>
      </c>
      <c r="Q531" s="69">
        <v>-38.31</v>
      </c>
      <c r="R531" s="68">
        <v>622.71299999999997</v>
      </c>
      <c r="S531" s="69">
        <v>-63.552</v>
      </c>
      <c r="T531" s="70">
        <v>181.11099999999999</v>
      </c>
      <c r="U531" s="70">
        <v>74.103999999999999</v>
      </c>
      <c r="V531" s="71">
        <v>0.48699999999999999</v>
      </c>
      <c r="W531" s="69">
        <v>-0.437</v>
      </c>
      <c r="X531" s="71">
        <v>0.128</v>
      </c>
      <c r="Y531" s="71">
        <v>2.5999999999999999E-2</v>
      </c>
    </row>
    <row r="532" spans="1:25" x14ac:dyDescent="0.35">
      <c r="A532" s="76" t="str">
        <f t="shared" si="8"/>
        <v>USACM MidwestCIDERBOTTLE</v>
      </c>
      <c r="B532" s="4" t="s">
        <v>50</v>
      </c>
      <c r="C532" s="4"/>
      <c r="D532" s="4" t="s">
        <v>12</v>
      </c>
      <c r="E532" s="4" t="s">
        <v>19</v>
      </c>
      <c r="F532" s="68">
        <v>15767270.483999999</v>
      </c>
      <c r="G532" s="71">
        <v>13.055</v>
      </c>
      <c r="H532" s="68">
        <v>429561.32699999999</v>
      </c>
      <c r="I532" s="71">
        <v>11.683999999999999</v>
      </c>
      <c r="J532" s="70">
        <v>36.706000000000003</v>
      </c>
      <c r="K532" s="70">
        <v>0.44600000000000001</v>
      </c>
      <c r="L532" s="71">
        <v>82.537000000000006</v>
      </c>
      <c r="M532" s="69">
        <v>-0.50600000000000001</v>
      </c>
      <c r="N532" s="71">
        <v>62.512</v>
      </c>
      <c r="O532" s="71">
        <v>63.835000000000001</v>
      </c>
      <c r="P532" s="68">
        <v>55192634.173</v>
      </c>
      <c r="Q532" s="69">
        <v>-0.442</v>
      </c>
      <c r="R532" s="68">
        <v>1512151.554</v>
      </c>
      <c r="S532" s="69">
        <v>-1.899</v>
      </c>
      <c r="T532" s="70">
        <v>36.499000000000002</v>
      </c>
      <c r="U532" s="70">
        <v>0.53400000000000003</v>
      </c>
      <c r="V532" s="71">
        <v>82.301000000000002</v>
      </c>
      <c r="W532" s="69">
        <v>-0.63</v>
      </c>
      <c r="X532" s="71">
        <v>62.655000000000001</v>
      </c>
      <c r="Y532" s="71">
        <v>63.697000000000003</v>
      </c>
    </row>
    <row r="533" spans="1:25" x14ac:dyDescent="0.35">
      <c r="A533" s="76" t="str">
        <f t="shared" si="8"/>
        <v>USACM MidwestCIDERCAN</v>
      </c>
      <c r="B533" s="4" t="s">
        <v>50</v>
      </c>
      <c r="C533" s="4"/>
      <c r="D533" s="4" t="s">
        <v>12</v>
      </c>
      <c r="E533" s="4" t="s">
        <v>20</v>
      </c>
      <c r="F533" s="68">
        <v>9454556.9309999999</v>
      </c>
      <c r="G533" s="71">
        <v>1.46</v>
      </c>
      <c r="H533" s="68">
        <v>243365.239</v>
      </c>
      <c r="I533" s="69">
        <v>-1.8620000000000001</v>
      </c>
      <c r="J533" s="70">
        <v>38.848999999999997</v>
      </c>
      <c r="K533" s="70">
        <v>1.272</v>
      </c>
      <c r="L533" s="71">
        <v>47.222000000000001</v>
      </c>
      <c r="M533" s="69">
        <v>-19.36</v>
      </c>
      <c r="N533" s="71">
        <v>37.484000000000002</v>
      </c>
      <c r="O533" s="71">
        <v>36.164999999999999</v>
      </c>
      <c r="P533" s="68">
        <v>32891847.083000001</v>
      </c>
      <c r="Q533" s="71">
        <v>15.368</v>
      </c>
      <c r="R533" s="68">
        <v>861807.91500000004</v>
      </c>
      <c r="S533" s="71">
        <v>12.558</v>
      </c>
      <c r="T533" s="70">
        <v>38.165999999999997</v>
      </c>
      <c r="U533" s="70">
        <v>0.92900000000000005</v>
      </c>
      <c r="V533" s="71">
        <v>55.389000000000003</v>
      </c>
      <c r="W533" s="71">
        <v>4.7210000000000001</v>
      </c>
      <c r="X533" s="71">
        <v>37.338999999999999</v>
      </c>
      <c r="Y533" s="71">
        <v>36.302</v>
      </c>
    </row>
    <row r="534" spans="1:25" x14ac:dyDescent="0.35">
      <c r="A534" s="76" t="str">
        <f t="shared" si="8"/>
        <v>USACM MidwestCIDERCAN6PK</v>
      </c>
      <c r="B534" s="4" t="s">
        <v>50</v>
      </c>
      <c r="C534" s="4" t="s">
        <v>12</v>
      </c>
      <c r="D534" s="4" t="s">
        <v>20</v>
      </c>
      <c r="E534" s="4" t="s">
        <v>22</v>
      </c>
      <c r="F534" s="68">
        <v>3476521.173</v>
      </c>
      <c r="G534" s="71">
        <v>10.611000000000001</v>
      </c>
      <c r="H534" s="68">
        <v>86774.429000000004</v>
      </c>
      <c r="I534" s="71">
        <v>9.51</v>
      </c>
      <c r="J534" s="70">
        <v>40.064</v>
      </c>
      <c r="K534" s="70">
        <v>0.39900000000000002</v>
      </c>
      <c r="L534" s="71">
        <v>32.304000000000002</v>
      </c>
      <c r="M534" s="69">
        <v>-8.2270000000000003</v>
      </c>
      <c r="N534" s="71">
        <v>13.782999999999999</v>
      </c>
      <c r="O534" s="71">
        <v>12.895</v>
      </c>
      <c r="P534" s="68">
        <v>11387538.559</v>
      </c>
      <c r="Q534" s="71">
        <v>17.596</v>
      </c>
      <c r="R534" s="68">
        <v>285355.43699999998</v>
      </c>
      <c r="S534" s="71">
        <v>16.172999999999998</v>
      </c>
      <c r="T534" s="70">
        <v>39.906999999999996</v>
      </c>
      <c r="U534" s="70">
        <v>0.48299999999999998</v>
      </c>
      <c r="V534" s="71">
        <v>33.954999999999998</v>
      </c>
      <c r="W534" s="71">
        <v>1.998</v>
      </c>
      <c r="X534" s="71">
        <v>12.927</v>
      </c>
      <c r="Y534" s="71">
        <v>12.02</v>
      </c>
    </row>
    <row r="535" spans="1:25" x14ac:dyDescent="0.35">
      <c r="A535" s="76" t="str">
        <f t="shared" si="8"/>
        <v>USACM MidwestCIDERCAN12PK</v>
      </c>
      <c r="B535" s="4" t="s">
        <v>50</v>
      </c>
      <c r="C535" s="4" t="s">
        <v>12</v>
      </c>
      <c r="D535" s="4" t="s">
        <v>20</v>
      </c>
      <c r="E535" s="4" t="s">
        <v>23</v>
      </c>
      <c r="F535" s="68">
        <v>2791068.2050000001</v>
      </c>
      <c r="G535" s="69">
        <v>-8.9090000000000007</v>
      </c>
      <c r="H535" s="68">
        <v>83166.913</v>
      </c>
      <c r="I535" s="69">
        <v>-11.617000000000001</v>
      </c>
      <c r="J535" s="70">
        <v>33.56</v>
      </c>
      <c r="K535" s="70">
        <v>0.998</v>
      </c>
      <c r="L535" s="71">
        <v>33.170999999999999</v>
      </c>
      <c r="M535" s="69">
        <v>-20.292999999999999</v>
      </c>
      <c r="N535" s="71">
        <v>11.066000000000001</v>
      </c>
      <c r="O535" s="71">
        <v>12.359</v>
      </c>
      <c r="P535" s="68">
        <v>10116909.02</v>
      </c>
      <c r="Q535" s="71">
        <v>25.577999999999999</v>
      </c>
      <c r="R535" s="68">
        <v>306625.29599999997</v>
      </c>
      <c r="S535" s="71">
        <v>22.167000000000002</v>
      </c>
      <c r="T535" s="70">
        <v>32.994</v>
      </c>
      <c r="U535" s="70">
        <v>0.89600000000000002</v>
      </c>
      <c r="V535" s="71">
        <v>41.511000000000003</v>
      </c>
      <c r="W535" s="71">
        <v>6.008</v>
      </c>
      <c r="X535" s="71">
        <v>11.484999999999999</v>
      </c>
      <c r="Y535" s="71">
        <v>12.916</v>
      </c>
    </row>
    <row r="536" spans="1:25" x14ac:dyDescent="0.35">
      <c r="A536" s="76" t="str">
        <f t="shared" si="8"/>
        <v>USACM MidwestCIDERCAN4PK</v>
      </c>
      <c r="B536" s="4" t="s">
        <v>50</v>
      </c>
      <c r="C536" s="4" t="s">
        <v>12</v>
      </c>
      <c r="D536" s="4" t="s">
        <v>20</v>
      </c>
      <c r="E536" s="4" t="s">
        <v>24</v>
      </c>
      <c r="F536" s="68">
        <v>1488029.0149999999</v>
      </c>
      <c r="G536" s="69">
        <v>-7.6230000000000002</v>
      </c>
      <c r="H536" s="68">
        <v>34716.211000000003</v>
      </c>
      <c r="I536" s="69">
        <v>-7.4349999999999996</v>
      </c>
      <c r="J536" s="70">
        <v>42.863</v>
      </c>
      <c r="K536" s="72">
        <v>-8.6999999999999994E-2</v>
      </c>
      <c r="L536" s="71">
        <v>12.769</v>
      </c>
      <c r="M536" s="69">
        <v>-1.9910000000000001</v>
      </c>
      <c r="N536" s="71">
        <v>5.9</v>
      </c>
      <c r="O536" s="71">
        <v>5.1589999999999998</v>
      </c>
      <c r="P536" s="68">
        <v>5573535.2630000003</v>
      </c>
      <c r="Q536" s="69">
        <v>-2.218</v>
      </c>
      <c r="R536" s="68">
        <v>130717.80499999999</v>
      </c>
      <c r="S536" s="69">
        <v>-6.06</v>
      </c>
      <c r="T536" s="70">
        <v>42.637999999999998</v>
      </c>
      <c r="U536" s="70">
        <v>1.6759999999999999</v>
      </c>
      <c r="V536" s="71">
        <v>12.832000000000001</v>
      </c>
      <c r="W536" s="69">
        <v>-1.2</v>
      </c>
      <c r="X536" s="71">
        <v>6.327</v>
      </c>
      <c r="Y536" s="71">
        <v>5.5060000000000002</v>
      </c>
    </row>
    <row r="537" spans="1:25" x14ac:dyDescent="0.35">
      <c r="A537" s="76" t="str">
        <f t="shared" si="8"/>
        <v>USACM MidwestCIDERCAN1PK</v>
      </c>
      <c r="B537" s="4" t="s">
        <v>50</v>
      </c>
      <c r="C537" s="4" t="s">
        <v>12</v>
      </c>
      <c r="D537" s="4" t="s">
        <v>20</v>
      </c>
      <c r="E537" s="4" t="s">
        <v>25</v>
      </c>
      <c r="F537" s="68">
        <v>1582499.0889999999</v>
      </c>
      <c r="G537" s="71">
        <v>10.58</v>
      </c>
      <c r="H537" s="68">
        <v>36181.131999999998</v>
      </c>
      <c r="I537" s="71">
        <v>1.6970000000000001</v>
      </c>
      <c r="J537" s="70">
        <v>43.738</v>
      </c>
      <c r="K537" s="70">
        <v>3.5129999999999999</v>
      </c>
      <c r="L537" s="71">
        <v>21.053999999999998</v>
      </c>
      <c r="M537" s="71">
        <v>0.95299999999999996</v>
      </c>
      <c r="N537" s="71">
        <v>6.274</v>
      </c>
      <c r="O537" s="71">
        <v>5.3769999999999998</v>
      </c>
      <c r="P537" s="68">
        <v>5446065.0460000001</v>
      </c>
      <c r="Q537" s="71">
        <v>11.135999999999999</v>
      </c>
      <c r="R537" s="68">
        <v>131019.36</v>
      </c>
      <c r="S537" s="71">
        <v>3.9009999999999998</v>
      </c>
      <c r="T537" s="70">
        <v>41.567</v>
      </c>
      <c r="U537" s="70">
        <v>2.706</v>
      </c>
      <c r="V537" s="71">
        <v>20.329999999999998</v>
      </c>
      <c r="W537" s="71">
        <v>1.4990000000000001</v>
      </c>
      <c r="X537" s="71">
        <v>6.1820000000000004</v>
      </c>
      <c r="Y537" s="71">
        <v>5.5190000000000001</v>
      </c>
    </row>
    <row r="538" spans="1:25" x14ac:dyDescent="0.35">
      <c r="A538" s="76" t="str">
        <f t="shared" si="8"/>
        <v>USACM MidwestCIDERBOTTLE6PK</v>
      </c>
      <c r="B538" s="4" t="s">
        <v>50</v>
      </c>
      <c r="C538" s="4" t="s">
        <v>12</v>
      </c>
      <c r="D538" s="4" t="s">
        <v>19</v>
      </c>
      <c r="E538" s="4" t="s">
        <v>22</v>
      </c>
      <c r="F538" s="68">
        <v>11084557.853</v>
      </c>
      <c r="G538" s="71">
        <v>11.427</v>
      </c>
      <c r="H538" s="68">
        <v>294150.11800000002</v>
      </c>
      <c r="I538" s="71">
        <v>9.9849999999999994</v>
      </c>
      <c r="J538" s="70">
        <v>37.683</v>
      </c>
      <c r="K538" s="70">
        <v>0.48699999999999999</v>
      </c>
      <c r="L538" s="71">
        <v>76.867000000000004</v>
      </c>
      <c r="M538" s="69">
        <v>-1.837</v>
      </c>
      <c r="N538" s="71">
        <v>43.947000000000003</v>
      </c>
      <c r="O538" s="71">
        <v>43.712000000000003</v>
      </c>
      <c r="P538" s="68">
        <v>38930773.813000001</v>
      </c>
      <c r="Q538" s="69">
        <v>-0.69699999999999995</v>
      </c>
      <c r="R538" s="68">
        <v>1041307.091</v>
      </c>
      <c r="S538" s="69">
        <v>-2.0249999999999999</v>
      </c>
      <c r="T538" s="70">
        <v>37.386000000000003</v>
      </c>
      <c r="U538" s="70">
        <v>0.499</v>
      </c>
      <c r="V538" s="71">
        <v>76.713999999999999</v>
      </c>
      <c r="W538" s="69">
        <v>-1.327</v>
      </c>
      <c r="X538" s="71">
        <v>44.195</v>
      </c>
      <c r="Y538" s="71">
        <v>43.863999999999997</v>
      </c>
    </row>
    <row r="539" spans="1:25" x14ac:dyDescent="0.35">
      <c r="A539" s="76" t="str">
        <f t="shared" si="8"/>
        <v>USACM MidwestCIDERBOTTLE12PK</v>
      </c>
      <c r="B539" s="4" t="s">
        <v>50</v>
      </c>
      <c r="C539" s="4" t="s">
        <v>12</v>
      </c>
      <c r="D539" s="4" t="s">
        <v>19</v>
      </c>
      <c r="E539" s="4" t="s">
        <v>23</v>
      </c>
      <c r="F539" s="68">
        <v>3968612.284</v>
      </c>
      <c r="G539" s="71">
        <v>18.027999999999999</v>
      </c>
      <c r="H539" s="68">
        <v>125323.4</v>
      </c>
      <c r="I539" s="71">
        <v>16.39</v>
      </c>
      <c r="J539" s="70">
        <v>31.667000000000002</v>
      </c>
      <c r="K539" s="70">
        <v>0.439</v>
      </c>
      <c r="L539" s="71">
        <v>57.02</v>
      </c>
      <c r="M539" s="69">
        <v>-0.17699999999999999</v>
      </c>
      <c r="N539" s="71">
        <v>15.734</v>
      </c>
      <c r="O539" s="71">
        <v>18.623999999999999</v>
      </c>
      <c r="P539" s="68">
        <v>13467348.686000001</v>
      </c>
      <c r="Q539" s="71">
        <v>0.48499999999999999</v>
      </c>
      <c r="R539" s="68">
        <v>427356.64</v>
      </c>
      <c r="S539" s="69">
        <v>-1.256</v>
      </c>
      <c r="T539" s="70">
        <v>31.513000000000002</v>
      </c>
      <c r="U539" s="70">
        <v>0.54600000000000004</v>
      </c>
      <c r="V539" s="71">
        <v>55.616</v>
      </c>
      <c r="W539" s="69">
        <v>-2.0459999999999998</v>
      </c>
      <c r="X539" s="71">
        <v>15.288</v>
      </c>
      <c r="Y539" s="71">
        <v>18.001999999999999</v>
      </c>
    </row>
    <row r="540" spans="1:25" x14ac:dyDescent="0.35">
      <c r="A540" s="76" t="str">
        <f t="shared" si="8"/>
        <v>USACM MidwestCIDERBOTTLE4PK</v>
      </c>
      <c r="B540" s="4" t="s">
        <v>50</v>
      </c>
      <c r="C540" s="4" t="s">
        <v>12</v>
      </c>
      <c r="D540" s="4" t="s">
        <v>19</v>
      </c>
      <c r="E540" s="4" t="s">
        <v>24</v>
      </c>
      <c r="F540" s="68">
        <v>136782.74299999999</v>
      </c>
      <c r="G540" s="71">
        <v>17.902000000000001</v>
      </c>
      <c r="H540" s="68">
        <v>1920.989</v>
      </c>
      <c r="I540" s="71">
        <v>11.238</v>
      </c>
      <c r="J540" s="70">
        <v>71.203999999999994</v>
      </c>
      <c r="K540" s="70">
        <v>4.024</v>
      </c>
      <c r="L540" s="71">
        <v>3.214</v>
      </c>
      <c r="M540" s="71">
        <v>1.304</v>
      </c>
      <c r="N540" s="71">
        <v>0.54200000000000004</v>
      </c>
      <c r="O540" s="71">
        <v>0.28599999999999998</v>
      </c>
      <c r="P540" s="68">
        <v>528243.28700000001</v>
      </c>
      <c r="Q540" s="69">
        <v>-8.75</v>
      </c>
      <c r="R540" s="68">
        <v>7521.3360000000002</v>
      </c>
      <c r="S540" s="69">
        <v>-17.780999999999999</v>
      </c>
      <c r="T540" s="70">
        <v>70.233000000000004</v>
      </c>
      <c r="U540" s="70">
        <v>6.9509999999999996</v>
      </c>
      <c r="V540" s="71">
        <v>3.7080000000000002</v>
      </c>
      <c r="W540" s="71">
        <v>0.72099999999999997</v>
      </c>
      <c r="X540" s="71">
        <v>0.6</v>
      </c>
      <c r="Y540" s="71">
        <v>0.317</v>
      </c>
    </row>
    <row r="541" spans="1:25" x14ac:dyDescent="0.35">
      <c r="A541" s="76" t="str">
        <f t="shared" si="8"/>
        <v>USACM MidwestCIDERBOTTLE1PK</v>
      </c>
      <c r="B541" s="4" t="s">
        <v>50</v>
      </c>
      <c r="C541" s="4" t="s">
        <v>12</v>
      </c>
      <c r="D541" s="4" t="s">
        <v>19</v>
      </c>
      <c r="E541" s="4" t="s">
        <v>25</v>
      </c>
      <c r="F541" s="68">
        <v>568733.81900000002</v>
      </c>
      <c r="G541" s="71">
        <v>10.904</v>
      </c>
      <c r="H541" s="68">
        <v>7805.3429999999998</v>
      </c>
      <c r="I541" s="71">
        <v>4.2729999999999997</v>
      </c>
      <c r="J541" s="70">
        <v>72.864999999999995</v>
      </c>
      <c r="K541" s="70">
        <v>4.3570000000000002</v>
      </c>
      <c r="L541" s="71">
        <v>12.705</v>
      </c>
      <c r="M541" s="69">
        <v>-0.72</v>
      </c>
      <c r="N541" s="71">
        <v>2.2549999999999999</v>
      </c>
      <c r="O541" s="71">
        <v>1.1599999999999999</v>
      </c>
      <c r="P541" s="68">
        <v>2230490.0249999999</v>
      </c>
      <c r="Q541" s="71">
        <v>1.008</v>
      </c>
      <c r="R541" s="68">
        <v>34487.856</v>
      </c>
      <c r="S541" s="69">
        <v>-1.371</v>
      </c>
      <c r="T541" s="70">
        <v>64.674999999999997</v>
      </c>
      <c r="U541" s="70">
        <v>1.524</v>
      </c>
      <c r="V541" s="71">
        <v>14.006</v>
      </c>
      <c r="W541" s="71">
        <v>0.66400000000000003</v>
      </c>
      <c r="X541" s="71">
        <v>2.532</v>
      </c>
      <c r="Y541" s="71">
        <v>1.4530000000000001</v>
      </c>
    </row>
    <row r="542" spans="1:25" x14ac:dyDescent="0.35">
      <c r="A542" s="76" t="str">
        <f t="shared" si="8"/>
        <v>USACM MidwestCider Other Pack Size</v>
      </c>
      <c r="B542" s="4" t="s">
        <v>50</v>
      </c>
      <c r="C542" s="4"/>
      <c r="D542" s="4"/>
      <c r="E542" s="4" t="s">
        <v>26</v>
      </c>
      <c r="F542" s="68">
        <v>125023.234</v>
      </c>
      <c r="G542" s="71">
        <v>62.58</v>
      </c>
      <c r="H542" s="68">
        <v>2888.0320000000002</v>
      </c>
      <c r="I542" s="71">
        <v>55.966999999999999</v>
      </c>
      <c r="J542" s="70">
        <v>43.29</v>
      </c>
      <c r="K542" s="70">
        <v>1.7609999999999999</v>
      </c>
      <c r="L542" s="71">
        <v>2.8660000000000001</v>
      </c>
      <c r="M542" s="71">
        <v>0.78600000000000003</v>
      </c>
      <c r="N542" s="71">
        <v>0.496</v>
      </c>
      <c r="O542" s="71">
        <v>0.42899999999999999</v>
      </c>
      <c r="P542" s="68">
        <v>403577.55800000002</v>
      </c>
      <c r="Q542" s="71">
        <v>88.198999999999998</v>
      </c>
      <c r="R542" s="68">
        <v>9568.6489999999994</v>
      </c>
      <c r="S542" s="71">
        <v>75.006</v>
      </c>
      <c r="T542" s="70">
        <v>42.177</v>
      </c>
      <c r="U542" s="70">
        <v>2.9569999999999999</v>
      </c>
      <c r="V542" s="71">
        <v>2.4980000000000002</v>
      </c>
      <c r="W542" s="71">
        <v>0.89500000000000002</v>
      </c>
      <c r="X542" s="71">
        <v>0.45800000000000002</v>
      </c>
      <c r="Y542" s="71">
        <v>0.40300000000000002</v>
      </c>
    </row>
    <row r="543" spans="1:25" x14ac:dyDescent="0.35">
      <c r="A543" s="76" t="str">
        <f t="shared" si="8"/>
        <v>USACM MidwestCider 12 Fluid Oz</v>
      </c>
      <c r="B543" s="4" t="s">
        <v>50</v>
      </c>
      <c r="C543" s="4"/>
      <c r="D543" s="4"/>
      <c r="E543" s="4" t="s">
        <v>27</v>
      </c>
      <c r="F543" s="68">
        <v>22667680.958000001</v>
      </c>
      <c r="G543" s="71">
        <v>11.523</v>
      </c>
      <c r="H543" s="68">
        <v>612434.63500000001</v>
      </c>
      <c r="I543" s="71">
        <v>9.3480000000000008</v>
      </c>
      <c r="J543" s="70">
        <v>37.012</v>
      </c>
      <c r="K543" s="70">
        <v>0.72199999999999998</v>
      </c>
      <c r="L543" s="71">
        <v>83.039000000000001</v>
      </c>
      <c r="M543" s="69">
        <v>-0.57999999999999996</v>
      </c>
      <c r="N543" s="71">
        <v>89.87</v>
      </c>
      <c r="O543" s="71">
        <v>91.01</v>
      </c>
      <c r="P543" s="68">
        <v>78133476.557999998</v>
      </c>
      <c r="Q543" s="71">
        <v>6.5030000000000001</v>
      </c>
      <c r="R543" s="68">
        <v>2131680.5180000002</v>
      </c>
      <c r="S543" s="71">
        <v>4.4359999999999999</v>
      </c>
      <c r="T543" s="70">
        <v>36.652999999999999</v>
      </c>
      <c r="U543" s="70">
        <v>0.71099999999999997</v>
      </c>
      <c r="V543" s="71">
        <v>82.504000000000005</v>
      </c>
      <c r="W543" s="69">
        <v>-0.33300000000000002</v>
      </c>
      <c r="X543" s="71">
        <v>88.697999999999993</v>
      </c>
      <c r="Y543" s="71">
        <v>89.793999999999997</v>
      </c>
    </row>
    <row r="544" spans="1:25" x14ac:dyDescent="0.35">
      <c r="A544" s="76" t="str">
        <f t="shared" si="8"/>
        <v>USACM MidwestCider 16 Fluid Oz</v>
      </c>
      <c r="B544" s="4" t="s">
        <v>50</v>
      </c>
      <c r="C544" s="4"/>
      <c r="D544" s="4"/>
      <c r="E544" s="4" t="s">
        <v>28</v>
      </c>
      <c r="F544" s="68">
        <v>1893218.531</v>
      </c>
      <c r="G544" s="69">
        <v>-14.624000000000001</v>
      </c>
      <c r="H544" s="68">
        <v>45309.607000000004</v>
      </c>
      <c r="I544" s="69">
        <v>-18.802</v>
      </c>
      <c r="J544" s="70">
        <v>41.783999999999999</v>
      </c>
      <c r="K544" s="70">
        <v>2.044</v>
      </c>
      <c r="L544" s="71">
        <v>17.236000000000001</v>
      </c>
      <c r="M544" s="69">
        <v>-3.5960000000000001</v>
      </c>
      <c r="N544" s="71">
        <v>7.5060000000000002</v>
      </c>
      <c r="O544" s="71">
        <v>6.7329999999999997</v>
      </c>
      <c r="P544" s="68">
        <v>7525385.5980000002</v>
      </c>
      <c r="Q544" s="69">
        <v>-7.5780000000000003</v>
      </c>
      <c r="R544" s="68">
        <v>185127.98199999999</v>
      </c>
      <c r="S544" s="69">
        <v>-9.3190000000000008</v>
      </c>
      <c r="T544" s="70">
        <v>40.65</v>
      </c>
      <c r="U544" s="70">
        <v>0.76600000000000001</v>
      </c>
      <c r="V544" s="71">
        <v>18.521000000000001</v>
      </c>
      <c r="W544" s="69">
        <v>-0.42499999999999999</v>
      </c>
      <c r="X544" s="71">
        <v>8.5429999999999993</v>
      </c>
      <c r="Y544" s="71">
        <v>7.798</v>
      </c>
    </row>
    <row r="545" spans="1:25" x14ac:dyDescent="0.35">
      <c r="A545" s="76" t="str">
        <f t="shared" si="8"/>
        <v>USACM MidwestCider 22 Fluid Oz</v>
      </c>
      <c r="B545" s="4" t="s">
        <v>50</v>
      </c>
      <c r="C545" s="4"/>
      <c r="D545" s="4"/>
      <c r="E545" s="4" t="s">
        <v>29</v>
      </c>
      <c r="F545" s="68">
        <v>59665.144999999997</v>
      </c>
      <c r="G545" s="71">
        <v>42.798000000000002</v>
      </c>
      <c r="H545" s="68">
        <v>559.54399999999998</v>
      </c>
      <c r="I545" s="71">
        <v>15.757999999999999</v>
      </c>
      <c r="J545" s="70">
        <v>106.63200000000001</v>
      </c>
      <c r="K545" s="70">
        <v>20.192</v>
      </c>
      <c r="L545" s="71">
        <v>1.2669999999999999</v>
      </c>
      <c r="M545" s="69">
        <v>-0.51800000000000002</v>
      </c>
      <c r="N545" s="71">
        <v>0.23699999999999999</v>
      </c>
      <c r="O545" s="71">
        <v>8.3000000000000004E-2</v>
      </c>
      <c r="P545" s="68">
        <v>187508.68700000001</v>
      </c>
      <c r="Q545" s="69">
        <v>-30.524000000000001</v>
      </c>
      <c r="R545" s="68">
        <v>2006.9110000000001</v>
      </c>
      <c r="S545" s="69">
        <v>-36.392000000000003</v>
      </c>
      <c r="T545" s="70">
        <v>93.430999999999997</v>
      </c>
      <c r="U545" s="70">
        <v>7.891</v>
      </c>
      <c r="V545" s="71">
        <v>1.353</v>
      </c>
      <c r="W545" s="69">
        <v>-0.75900000000000001</v>
      </c>
      <c r="X545" s="71">
        <v>0.21299999999999999</v>
      </c>
      <c r="Y545" s="71">
        <v>8.5000000000000006E-2</v>
      </c>
    </row>
    <row r="546" spans="1:25" x14ac:dyDescent="0.35">
      <c r="A546" s="76" t="str">
        <f t="shared" si="8"/>
        <v>USACM MidwestCider 25.35 Fluid Oz (750 mL)</v>
      </c>
      <c r="B546" s="4" t="s">
        <v>50</v>
      </c>
      <c r="C546" s="4"/>
      <c r="D546" s="4"/>
      <c r="E546" s="4" t="s">
        <v>30</v>
      </c>
      <c r="F546" s="68">
        <v>88767.998000000007</v>
      </c>
      <c r="G546" s="69">
        <v>-42.601999999999997</v>
      </c>
      <c r="H546" s="68">
        <v>1339.0709999999999</v>
      </c>
      <c r="I546" s="69">
        <v>-44.021999999999998</v>
      </c>
      <c r="J546" s="70">
        <v>66.290999999999997</v>
      </c>
      <c r="K546" s="70">
        <v>1.641</v>
      </c>
      <c r="L546" s="71">
        <v>1.76</v>
      </c>
      <c r="M546" s="69">
        <v>-1.61</v>
      </c>
      <c r="N546" s="71">
        <v>0.35199999999999998</v>
      </c>
      <c r="O546" s="71">
        <v>0.19900000000000001</v>
      </c>
      <c r="P546" s="68">
        <v>504063.19199999998</v>
      </c>
      <c r="Q546" s="69">
        <v>-34.646000000000001</v>
      </c>
      <c r="R546" s="68">
        <v>9988.2250000000004</v>
      </c>
      <c r="S546" s="69">
        <v>-35.923999999999999</v>
      </c>
      <c r="T546" s="70">
        <v>50.466000000000001</v>
      </c>
      <c r="U546" s="70">
        <v>0.98699999999999999</v>
      </c>
      <c r="V546" s="71">
        <v>2.738</v>
      </c>
      <c r="W546" s="69">
        <v>-1.746</v>
      </c>
      <c r="X546" s="71">
        <v>0.57199999999999995</v>
      </c>
      <c r="Y546" s="71">
        <v>0.42099999999999999</v>
      </c>
    </row>
    <row r="547" spans="1:25" x14ac:dyDescent="0.35">
      <c r="A547" s="76" t="str">
        <f t="shared" si="8"/>
        <v>USACM MidwestCider All Other Fluid Oz</v>
      </c>
      <c r="B547" s="4" t="s">
        <v>50</v>
      </c>
      <c r="C547" s="4"/>
      <c r="D547" s="4"/>
      <c r="E547" s="4" t="s">
        <v>31</v>
      </c>
      <c r="F547" s="68">
        <v>155503.27100000001</v>
      </c>
      <c r="G547" s="71">
        <v>85.064999999999998</v>
      </c>
      <c r="H547" s="68">
        <v>3314.7060000000001</v>
      </c>
      <c r="I547" s="71">
        <v>85.617000000000004</v>
      </c>
      <c r="J547" s="70">
        <v>46.912999999999997</v>
      </c>
      <c r="K547" s="72">
        <v>-0.14000000000000001</v>
      </c>
      <c r="L547" s="71">
        <v>4.8029999999999999</v>
      </c>
      <c r="M547" s="71">
        <v>1.7849999999999999</v>
      </c>
      <c r="N547" s="71">
        <v>0.61699999999999999</v>
      </c>
      <c r="O547" s="71">
        <v>0.49299999999999999</v>
      </c>
      <c r="P547" s="68">
        <v>489211.53700000001</v>
      </c>
      <c r="Q547" s="71">
        <v>77.215999999999994</v>
      </c>
      <c r="R547" s="68">
        <v>10318.726000000001</v>
      </c>
      <c r="S547" s="71">
        <v>76.837999999999994</v>
      </c>
      <c r="T547" s="70">
        <v>47.41</v>
      </c>
      <c r="U547" s="70">
        <v>0.10100000000000001</v>
      </c>
      <c r="V547" s="71">
        <v>3.9510000000000001</v>
      </c>
      <c r="W547" s="71">
        <v>1.3220000000000001</v>
      </c>
      <c r="X547" s="71">
        <v>0.55500000000000005</v>
      </c>
      <c r="Y547" s="71">
        <v>0.435</v>
      </c>
    </row>
    <row r="548" spans="1:25" x14ac:dyDescent="0.35">
      <c r="A548" s="76" t="str">
        <f t="shared" si="8"/>
        <v>USACM MidwestCider Apple Flavor</v>
      </c>
      <c r="B548" s="4" t="s">
        <v>50</v>
      </c>
      <c r="C548" s="4"/>
      <c r="D548" s="4"/>
      <c r="E548" s="4" t="s">
        <v>32</v>
      </c>
      <c r="F548" s="68">
        <v>16791230.587000001</v>
      </c>
      <c r="G548" s="71">
        <v>11.624000000000001</v>
      </c>
      <c r="H548" s="68">
        <v>451666.21600000001</v>
      </c>
      <c r="I548" s="71">
        <v>10.154999999999999</v>
      </c>
      <c r="J548" s="70">
        <v>37.176000000000002</v>
      </c>
      <c r="K548" s="70">
        <v>0.48899999999999999</v>
      </c>
      <c r="L548" s="71">
        <v>82.182000000000002</v>
      </c>
      <c r="M548" s="69">
        <v>-0.18</v>
      </c>
      <c r="N548" s="71">
        <v>66.572000000000003</v>
      </c>
      <c r="O548" s="71">
        <v>67.12</v>
      </c>
      <c r="P548" s="68">
        <v>59057359.582000002</v>
      </c>
      <c r="Q548" s="71">
        <v>6.4870000000000001</v>
      </c>
      <c r="R548" s="68">
        <v>1600507.7849999999</v>
      </c>
      <c r="S548" s="71">
        <v>5.0629999999999997</v>
      </c>
      <c r="T548" s="70">
        <v>36.899000000000001</v>
      </c>
      <c r="U548" s="70">
        <v>0.49299999999999999</v>
      </c>
      <c r="V548" s="71">
        <v>81.87</v>
      </c>
      <c r="W548" s="69">
        <v>-9.7000000000000003E-2</v>
      </c>
      <c r="X548" s="71">
        <v>67.042000000000002</v>
      </c>
      <c r="Y548" s="71">
        <v>67.418999999999997</v>
      </c>
    </row>
    <row r="549" spans="1:25" x14ac:dyDescent="0.35">
      <c r="A549" s="76" t="str">
        <f t="shared" si="8"/>
        <v>USACM MidwestCider Pear Flavor</v>
      </c>
      <c r="B549" s="4" t="s">
        <v>50</v>
      </c>
      <c r="C549" s="4"/>
      <c r="D549" s="4"/>
      <c r="E549" s="4" t="s">
        <v>33</v>
      </c>
      <c r="F549" s="68">
        <v>355128.33399999997</v>
      </c>
      <c r="G549" s="71">
        <v>0.41</v>
      </c>
      <c r="H549" s="68">
        <v>8320.07</v>
      </c>
      <c r="I549" s="69">
        <v>-3.137</v>
      </c>
      <c r="J549" s="70">
        <v>42.683</v>
      </c>
      <c r="K549" s="70">
        <v>1.5069999999999999</v>
      </c>
      <c r="L549" s="71">
        <v>12.397</v>
      </c>
      <c r="M549" s="71">
        <v>3.57</v>
      </c>
      <c r="N549" s="71">
        <v>1.4079999999999999</v>
      </c>
      <c r="O549" s="71">
        <v>1.236</v>
      </c>
      <c r="P549" s="68">
        <v>1313428.983</v>
      </c>
      <c r="Q549" s="69">
        <v>-19.555</v>
      </c>
      <c r="R549" s="68">
        <v>31454.936000000002</v>
      </c>
      <c r="S549" s="69">
        <v>-22.574000000000002</v>
      </c>
      <c r="T549" s="70">
        <v>41.756</v>
      </c>
      <c r="U549" s="70">
        <v>1.5669999999999999</v>
      </c>
      <c r="V549" s="71">
        <v>9.6170000000000009</v>
      </c>
      <c r="W549" s="69">
        <v>-0.98599999999999999</v>
      </c>
      <c r="X549" s="71">
        <v>1.4910000000000001</v>
      </c>
      <c r="Y549" s="71">
        <v>1.325</v>
      </c>
    </row>
    <row r="550" spans="1:25" x14ac:dyDescent="0.35">
      <c r="A550" s="76" t="str">
        <f t="shared" si="8"/>
        <v>USACM MidwestCider Pineapple Flavor</v>
      </c>
      <c r="B550" s="4" t="s">
        <v>50</v>
      </c>
      <c r="C550" s="4"/>
      <c r="D550" s="4"/>
      <c r="E550" s="4" t="s">
        <v>116</v>
      </c>
      <c r="F550" s="68">
        <v>643800.15500000003</v>
      </c>
      <c r="G550" s="71">
        <v>52.423000000000002</v>
      </c>
      <c r="H550" s="68">
        <v>15755.494000000001</v>
      </c>
      <c r="I550" s="71">
        <v>55.427</v>
      </c>
      <c r="J550" s="70">
        <v>40.862000000000002</v>
      </c>
      <c r="K550" s="72">
        <v>-0.80500000000000005</v>
      </c>
      <c r="L550" s="71">
        <v>17.873999999999999</v>
      </c>
      <c r="M550" s="71">
        <v>4.04</v>
      </c>
      <c r="N550" s="71">
        <v>2.5529999999999999</v>
      </c>
      <c r="O550" s="71">
        <v>2.3410000000000002</v>
      </c>
      <c r="P550" s="68">
        <v>1787840.6040000001</v>
      </c>
      <c r="Q550" s="71">
        <v>55.817</v>
      </c>
      <c r="R550" s="68">
        <v>43457.516000000003</v>
      </c>
      <c r="S550" s="71">
        <v>59.15</v>
      </c>
      <c r="T550" s="70">
        <v>41.14</v>
      </c>
      <c r="U550" s="72">
        <v>-0.88</v>
      </c>
      <c r="V550" s="71">
        <v>15.260999999999999</v>
      </c>
      <c r="W550" s="71">
        <v>5.7450000000000001</v>
      </c>
      <c r="X550" s="71">
        <v>2.0299999999999998</v>
      </c>
      <c r="Y550" s="71">
        <v>1.831</v>
      </c>
    </row>
    <row r="551" spans="1:25" x14ac:dyDescent="0.35">
      <c r="A551" s="76" t="str">
        <f t="shared" si="8"/>
        <v>USACM MidwestCider Rose Flavor</v>
      </c>
      <c r="B551" s="4" t="s">
        <v>50</v>
      </c>
      <c r="C551" s="4"/>
      <c r="D551" s="4"/>
      <c r="E551" s="4" t="s">
        <v>117</v>
      </c>
      <c r="F551" s="68">
        <v>1175915.2609999999</v>
      </c>
      <c r="G551" s="69">
        <v>-46.899000000000001</v>
      </c>
      <c r="H551" s="68">
        <v>30527.199000000001</v>
      </c>
      <c r="I551" s="69">
        <v>-49.694000000000003</v>
      </c>
      <c r="J551" s="70">
        <v>38.520000000000003</v>
      </c>
      <c r="K551" s="70">
        <v>2.0270000000000001</v>
      </c>
      <c r="L551" s="71">
        <v>38.384999999999998</v>
      </c>
      <c r="M551" s="69">
        <v>-25.15</v>
      </c>
      <c r="N551" s="71">
        <v>4.6619999999999999</v>
      </c>
      <c r="O551" s="71">
        <v>4.5369999999999999</v>
      </c>
      <c r="P551" s="68">
        <v>5470137.0750000002</v>
      </c>
      <c r="Q551" s="69">
        <v>-36.58</v>
      </c>
      <c r="R551" s="68">
        <v>147343.11300000001</v>
      </c>
      <c r="S551" s="69">
        <v>-38.027999999999999</v>
      </c>
      <c r="T551" s="70">
        <v>37.125</v>
      </c>
      <c r="U551" s="70">
        <v>0.84699999999999998</v>
      </c>
      <c r="V551" s="71">
        <v>48.073999999999998</v>
      </c>
      <c r="W551" s="69">
        <v>-12.535</v>
      </c>
      <c r="X551" s="71">
        <v>6.21</v>
      </c>
      <c r="Y551" s="71">
        <v>6.2069999999999999</v>
      </c>
    </row>
    <row r="552" spans="1:25" x14ac:dyDescent="0.35">
      <c r="A552" s="76" t="str">
        <f t="shared" si="8"/>
        <v>USACM MidwestCider Cherry Flavor</v>
      </c>
      <c r="B552" s="4" t="s">
        <v>50</v>
      </c>
      <c r="C552" s="4"/>
      <c r="D552" s="4"/>
      <c r="E552" s="4" t="s">
        <v>118</v>
      </c>
      <c r="F552" s="68">
        <v>208502.06</v>
      </c>
      <c r="G552" s="71">
        <v>17.338000000000001</v>
      </c>
      <c r="H552" s="68">
        <v>5001.0410000000002</v>
      </c>
      <c r="I552" s="71">
        <v>17.446999999999999</v>
      </c>
      <c r="J552" s="70">
        <v>41.692</v>
      </c>
      <c r="K552" s="72">
        <v>-3.9E-2</v>
      </c>
      <c r="L552" s="71">
        <v>5.415</v>
      </c>
      <c r="M552" s="69">
        <v>-7.9000000000000001E-2</v>
      </c>
      <c r="N552" s="71">
        <v>0.82699999999999996</v>
      </c>
      <c r="O552" s="71">
        <v>0.74299999999999999</v>
      </c>
      <c r="P552" s="68">
        <v>643528.05599999998</v>
      </c>
      <c r="Q552" s="69">
        <v>-14.032999999999999</v>
      </c>
      <c r="R552" s="68">
        <v>15288.744000000001</v>
      </c>
      <c r="S552" s="69">
        <v>-18.484000000000002</v>
      </c>
      <c r="T552" s="70">
        <v>42.091999999999999</v>
      </c>
      <c r="U552" s="70">
        <v>2.1800000000000002</v>
      </c>
      <c r="V552" s="71">
        <v>4.7350000000000003</v>
      </c>
      <c r="W552" s="69">
        <v>-2.8809999999999998</v>
      </c>
      <c r="X552" s="71">
        <v>0.73099999999999998</v>
      </c>
      <c r="Y552" s="71">
        <v>0.64400000000000002</v>
      </c>
    </row>
    <row r="553" spans="1:25" x14ac:dyDescent="0.35">
      <c r="A553" s="76" t="str">
        <f t="shared" si="8"/>
        <v>USACM MidwestCider - Hopped</v>
      </c>
      <c r="B553" s="4" t="s">
        <v>50</v>
      </c>
      <c r="C553" s="4"/>
      <c r="D553" s="4"/>
      <c r="E553" s="4" t="s">
        <v>120</v>
      </c>
      <c r="F553" s="68">
        <v>97811.16</v>
      </c>
      <c r="G553" s="71">
        <v>54.247</v>
      </c>
      <c r="H553" s="68">
        <v>443.99599999999998</v>
      </c>
      <c r="I553" s="71">
        <v>53.438000000000002</v>
      </c>
      <c r="J553" s="70">
        <v>220.297</v>
      </c>
      <c r="K553" s="70">
        <v>1.1539999999999999</v>
      </c>
      <c r="L553" s="71">
        <v>2.9550000000000001</v>
      </c>
      <c r="M553" s="71">
        <v>0.89</v>
      </c>
      <c r="N553" s="71">
        <v>0.38800000000000001</v>
      </c>
      <c r="O553" s="71">
        <v>6.6000000000000003E-2</v>
      </c>
      <c r="P553" s="68">
        <v>293731.59700000001</v>
      </c>
      <c r="Q553" s="71">
        <v>61.005000000000003</v>
      </c>
      <c r="R553" s="68">
        <v>1330.568</v>
      </c>
      <c r="S553" s="71">
        <v>60.593000000000004</v>
      </c>
      <c r="T553" s="70">
        <v>220.75700000000001</v>
      </c>
      <c r="U553" s="70">
        <v>0.56499999999999995</v>
      </c>
      <c r="V553" s="71">
        <v>2.3679999999999999</v>
      </c>
      <c r="W553" s="71">
        <v>0.78900000000000003</v>
      </c>
      <c r="X553" s="71">
        <v>0.33300000000000002</v>
      </c>
      <c r="Y553" s="71">
        <v>5.6000000000000001E-2</v>
      </c>
    </row>
    <row r="554" spans="1:25" x14ac:dyDescent="0.35">
      <c r="A554" s="76" t="str">
        <f t="shared" si="8"/>
        <v xml:space="preserve">USACM MidwestCider - Botanical </v>
      </c>
      <c r="B554" s="4" t="s">
        <v>50</v>
      </c>
      <c r="C554" s="4"/>
      <c r="D554" s="4"/>
      <c r="E554" s="4" t="s">
        <v>206</v>
      </c>
      <c r="F554" s="68">
        <v>64477.161999999997</v>
      </c>
      <c r="G554" s="69">
        <v>-21.992000000000001</v>
      </c>
      <c r="H554" s="68">
        <v>1516.452</v>
      </c>
      <c r="I554" s="69">
        <v>-17.98</v>
      </c>
      <c r="J554" s="70">
        <v>42.518000000000001</v>
      </c>
      <c r="K554" s="72">
        <v>-2.1869999999999998</v>
      </c>
      <c r="L554" s="71">
        <v>1.1950000000000001</v>
      </c>
      <c r="M554" s="69">
        <v>-0.308</v>
      </c>
      <c r="N554" s="71">
        <v>0.25600000000000001</v>
      </c>
      <c r="O554" s="71">
        <v>0.22500000000000001</v>
      </c>
      <c r="P554" s="68">
        <v>252123.23699999999</v>
      </c>
      <c r="Q554" s="69">
        <v>-24.504999999999999</v>
      </c>
      <c r="R554" s="68">
        <v>5755.924</v>
      </c>
      <c r="S554" s="69">
        <v>-22.425000000000001</v>
      </c>
      <c r="T554" s="70">
        <v>43.802</v>
      </c>
      <c r="U554" s="72">
        <v>-1.208</v>
      </c>
      <c r="V554" s="71">
        <v>1.2110000000000001</v>
      </c>
      <c r="W554" s="69">
        <v>-0.34699999999999998</v>
      </c>
      <c r="X554" s="71">
        <v>0.28599999999999998</v>
      </c>
      <c r="Y554" s="71">
        <v>0.24299999999999999</v>
      </c>
    </row>
    <row r="555" spans="1:25" x14ac:dyDescent="0.35">
      <c r="A555" s="76" t="str">
        <f t="shared" si="8"/>
        <v>USACM MidwestCider - Spiced and Blends</v>
      </c>
      <c r="B555" s="4" t="s">
        <v>50</v>
      </c>
      <c r="C555" s="4"/>
      <c r="D555" s="4"/>
      <c r="E555" s="4" t="s">
        <v>121</v>
      </c>
      <c r="F555" s="68">
        <v>54101.084999999999</v>
      </c>
      <c r="G555" s="69">
        <v>-39.345999999999997</v>
      </c>
      <c r="H555" s="68">
        <v>1231.559</v>
      </c>
      <c r="I555" s="69">
        <v>-39.447000000000003</v>
      </c>
      <c r="J555" s="70">
        <v>43.929000000000002</v>
      </c>
      <c r="K555" s="70">
        <v>7.2999999999999995E-2</v>
      </c>
      <c r="L555" s="71">
        <v>1.8069999999999999</v>
      </c>
      <c r="M555" s="69">
        <v>-0.64700000000000002</v>
      </c>
      <c r="N555" s="71">
        <v>0.215</v>
      </c>
      <c r="O555" s="71">
        <v>0.183</v>
      </c>
      <c r="P555" s="68">
        <v>203664.69699999999</v>
      </c>
      <c r="Q555" s="69">
        <v>-45.136000000000003</v>
      </c>
      <c r="R555" s="68">
        <v>4585.5230000000001</v>
      </c>
      <c r="S555" s="69">
        <v>-46.377000000000002</v>
      </c>
      <c r="T555" s="70">
        <v>44.414999999999999</v>
      </c>
      <c r="U555" s="70">
        <v>1.0049999999999999</v>
      </c>
      <c r="V555" s="71">
        <v>2.2290000000000001</v>
      </c>
      <c r="W555" s="69">
        <v>-0.32300000000000001</v>
      </c>
      <c r="X555" s="71">
        <v>0.23100000000000001</v>
      </c>
      <c r="Y555" s="71">
        <v>0.193</v>
      </c>
    </row>
    <row r="556" spans="1:25" x14ac:dyDescent="0.35">
      <c r="A556" s="76" t="str">
        <f t="shared" si="8"/>
        <v>USACM MidwestCider - Berry/Berry Fruit Blends</v>
      </c>
      <c r="B556" s="4" t="s">
        <v>50</v>
      </c>
      <c r="C556" s="4"/>
      <c r="D556" s="4"/>
      <c r="E556" s="4" t="s">
        <v>122</v>
      </c>
      <c r="F556" s="68">
        <v>228733.014</v>
      </c>
      <c r="G556" s="71">
        <v>20.132000000000001</v>
      </c>
      <c r="H556" s="68">
        <v>5308.7749999999996</v>
      </c>
      <c r="I556" s="71">
        <v>19.611999999999998</v>
      </c>
      <c r="J556" s="70">
        <v>43.085999999999999</v>
      </c>
      <c r="K556" s="70">
        <v>0.186</v>
      </c>
      <c r="L556" s="71">
        <v>5.7009999999999996</v>
      </c>
      <c r="M556" s="71">
        <v>8.9999999999999993E-3</v>
      </c>
      <c r="N556" s="71">
        <v>0.90700000000000003</v>
      </c>
      <c r="O556" s="71">
        <v>0.78900000000000003</v>
      </c>
      <c r="P556" s="68">
        <v>701904.98400000005</v>
      </c>
      <c r="Q556" s="69">
        <v>-12.124000000000001</v>
      </c>
      <c r="R556" s="68">
        <v>16235.575000000001</v>
      </c>
      <c r="S556" s="69">
        <v>-17.015999999999998</v>
      </c>
      <c r="T556" s="70">
        <v>43.232999999999997</v>
      </c>
      <c r="U556" s="70">
        <v>2.407</v>
      </c>
      <c r="V556" s="71">
        <v>4.9740000000000002</v>
      </c>
      <c r="W556" s="69">
        <v>-2.8559999999999999</v>
      </c>
      <c r="X556" s="71">
        <v>0.79700000000000004</v>
      </c>
      <c r="Y556" s="71">
        <v>0.68400000000000005</v>
      </c>
    </row>
    <row r="557" spans="1:25" x14ac:dyDescent="0.35">
      <c r="A557" s="76" t="str">
        <f t="shared" si="8"/>
        <v>USACM MidwestCider Sours</v>
      </c>
      <c r="B557" s="4" t="s">
        <v>50</v>
      </c>
      <c r="C557" s="4"/>
      <c r="D557" s="4"/>
      <c r="E557" s="4" t="s">
        <v>123</v>
      </c>
      <c r="F557" s="68">
        <v>17580.212</v>
      </c>
      <c r="G557" s="71">
        <v>28.186</v>
      </c>
      <c r="H557" s="68">
        <v>306.39999999999998</v>
      </c>
      <c r="I557" s="71">
        <v>31.298999999999999</v>
      </c>
      <c r="J557" s="70">
        <v>57.377000000000002</v>
      </c>
      <c r="K557" s="72">
        <v>-1.393</v>
      </c>
      <c r="L557" s="71">
        <v>0.46800000000000003</v>
      </c>
      <c r="M557" s="71">
        <v>8.5999999999999993E-2</v>
      </c>
      <c r="N557" s="71">
        <v>7.0000000000000007E-2</v>
      </c>
      <c r="O557" s="71">
        <v>4.5999999999999999E-2</v>
      </c>
      <c r="P557" s="68">
        <v>51753.559000000001</v>
      </c>
      <c r="Q557" s="71">
        <v>62.414999999999999</v>
      </c>
      <c r="R557" s="68">
        <v>887.70399999999995</v>
      </c>
      <c r="S557" s="71">
        <v>63.753999999999998</v>
      </c>
      <c r="T557" s="70">
        <v>58.3</v>
      </c>
      <c r="U557" s="72">
        <v>-0.48099999999999998</v>
      </c>
      <c r="V557" s="71">
        <v>0.42099999999999999</v>
      </c>
      <c r="W557" s="71">
        <v>0.21299999999999999</v>
      </c>
      <c r="X557" s="71">
        <v>5.8999999999999997E-2</v>
      </c>
      <c r="Y557" s="71">
        <v>3.6999999999999998E-2</v>
      </c>
    </row>
    <row r="558" spans="1:25" x14ac:dyDescent="0.35">
      <c r="A558" s="76" t="str">
        <f t="shared" si="8"/>
        <v xml:space="preserve">USACM MidwestCider All Other Flavor </v>
      </c>
      <c r="B558" s="4" t="s">
        <v>50</v>
      </c>
      <c r="C558" s="4"/>
      <c r="D558" s="4"/>
      <c r="E558" s="4" t="s">
        <v>207</v>
      </c>
      <c r="F558" s="68">
        <v>2954974.9339999999</v>
      </c>
      <c r="G558" s="71">
        <v>12.321999999999999</v>
      </c>
      <c r="H558" s="68">
        <v>86095.123999999996</v>
      </c>
      <c r="I558" s="71">
        <v>10.523</v>
      </c>
      <c r="J558" s="70">
        <v>34.322000000000003</v>
      </c>
      <c r="K558" s="70">
        <v>0.55000000000000004</v>
      </c>
      <c r="L558" s="71">
        <v>41.648000000000003</v>
      </c>
      <c r="M558" s="69">
        <v>-8.5410000000000004</v>
      </c>
      <c r="N558" s="71">
        <v>11.715999999999999</v>
      </c>
      <c r="O558" s="71">
        <v>12.794</v>
      </c>
      <c r="P558" s="68">
        <v>9800314.6840000004</v>
      </c>
      <c r="Q558" s="71">
        <v>11.448</v>
      </c>
      <c r="R558" s="68">
        <v>287797.00799999997</v>
      </c>
      <c r="S558" s="71">
        <v>6.4909999999999997</v>
      </c>
      <c r="T558" s="70">
        <v>34.052999999999997</v>
      </c>
      <c r="U558" s="70">
        <v>1.5149999999999999</v>
      </c>
      <c r="V558" s="71">
        <v>44.095999999999997</v>
      </c>
      <c r="W558" s="69">
        <v>-2.665</v>
      </c>
      <c r="X558" s="71">
        <v>11.125</v>
      </c>
      <c r="Y558" s="71">
        <v>12.122999999999999</v>
      </c>
    </row>
    <row r="559" spans="1:25" x14ac:dyDescent="0.35">
      <c r="A559" s="76" t="str">
        <f t="shared" si="8"/>
        <v>USACM MidwestCider Apple Flavor NATIONAL BRANDS</v>
      </c>
      <c r="B559" s="4" t="s">
        <v>50</v>
      </c>
      <c r="C559" s="4"/>
      <c r="D559" s="4"/>
      <c r="E559" s="4" t="s">
        <v>35</v>
      </c>
      <c r="F559" s="68">
        <v>12024877.522</v>
      </c>
      <c r="G559" s="71">
        <v>7.8040000000000003</v>
      </c>
      <c r="H559" s="68">
        <v>341753.04</v>
      </c>
      <c r="I559" s="71">
        <v>6.1210000000000004</v>
      </c>
      <c r="J559" s="70">
        <v>35.186</v>
      </c>
      <c r="K559" s="70">
        <v>0.54900000000000004</v>
      </c>
      <c r="L559" s="71">
        <v>81.326999999999998</v>
      </c>
      <c r="M559" s="69">
        <v>-0.38700000000000001</v>
      </c>
      <c r="N559" s="71">
        <v>47.674999999999997</v>
      </c>
      <c r="O559" s="71">
        <v>50.786000000000001</v>
      </c>
      <c r="P559" s="68">
        <v>43342158.645999998</v>
      </c>
      <c r="Q559" s="71">
        <v>2.5070000000000001</v>
      </c>
      <c r="R559" s="68">
        <v>1241143.3859999999</v>
      </c>
      <c r="S559" s="71">
        <v>1.3740000000000001</v>
      </c>
      <c r="T559" s="70">
        <v>34.920999999999999</v>
      </c>
      <c r="U559" s="70">
        <v>0.38600000000000001</v>
      </c>
      <c r="V559" s="71">
        <v>80.613</v>
      </c>
      <c r="W559" s="69">
        <v>-0.25900000000000001</v>
      </c>
      <c r="X559" s="71">
        <v>49.201999999999998</v>
      </c>
      <c r="Y559" s="71">
        <v>52.280999999999999</v>
      </c>
    </row>
    <row r="560" spans="1:25" x14ac:dyDescent="0.35">
      <c r="A560" s="76" t="str">
        <f t="shared" si="8"/>
        <v>USACM MidwestCider Pear Flavor NATIONAL BRANDS</v>
      </c>
      <c r="B560" s="4" t="s">
        <v>50</v>
      </c>
      <c r="C560" s="4"/>
      <c r="D560" s="4"/>
      <c r="E560" s="4" t="s">
        <v>36</v>
      </c>
      <c r="F560" s="68">
        <v>99450.38</v>
      </c>
      <c r="G560" s="69">
        <v>-52.576999999999998</v>
      </c>
      <c r="H560" s="68">
        <v>2587.8049999999998</v>
      </c>
      <c r="I560" s="69">
        <v>-52.563000000000002</v>
      </c>
      <c r="J560" s="70">
        <v>38.43</v>
      </c>
      <c r="K560" s="72">
        <v>-1.2E-2</v>
      </c>
      <c r="L560" s="71">
        <v>2.827</v>
      </c>
      <c r="M560" s="69">
        <v>-3.07</v>
      </c>
      <c r="N560" s="71">
        <v>0.39400000000000002</v>
      </c>
      <c r="O560" s="71">
        <v>0.38500000000000001</v>
      </c>
      <c r="P560" s="68">
        <v>562500.571</v>
      </c>
      <c r="Q560" s="69">
        <v>-50.781999999999996</v>
      </c>
      <c r="R560" s="68">
        <v>14565.531999999999</v>
      </c>
      <c r="S560" s="69">
        <v>-51.515000000000001</v>
      </c>
      <c r="T560" s="70">
        <v>38.619</v>
      </c>
      <c r="U560" s="70">
        <v>0.57599999999999996</v>
      </c>
      <c r="V560" s="71">
        <v>3.9940000000000002</v>
      </c>
      <c r="W560" s="69">
        <v>-4.2930000000000001</v>
      </c>
      <c r="X560" s="71">
        <v>0.63900000000000001</v>
      </c>
      <c r="Y560" s="71">
        <v>0.61399999999999999</v>
      </c>
    </row>
    <row r="561" spans="1:25" x14ac:dyDescent="0.35">
      <c r="A561" s="76" t="str">
        <f t="shared" si="8"/>
        <v>USACM MidwestCider Pineapple Flavor NATIONAL BRANDS</v>
      </c>
      <c r="B561" s="4" t="s">
        <v>50</v>
      </c>
      <c r="C561" s="4"/>
      <c r="D561" s="4"/>
      <c r="E561" s="4" t="s">
        <v>124</v>
      </c>
      <c r="F561" s="68">
        <v>11645.891</v>
      </c>
      <c r="G561" s="71">
        <v>53.451000000000001</v>
      </c>
      <c r="H561" s="68">
        <v>298.98899999999998</v>
      </c>
      <c r="I561" s="71">
        <v>51.256999999999998</v>
      </c>
      <c r="J561" s="70">
        <v>38.951000000000001</v>
      </c>
      <c r="K561" s="70">
        <v>0.55700000000000005</v>
      </c>
      <c r="L561" s="71">
        <v>0.51400000000000001</v>
      </c>
      <c r="M561" s="71">
        <v>0.14599999999999999</v>
      </c>
      <c r="N561" s="71">
        <v>4.5999999999999999E-2</v>
      </c>
      <c r="O561" s="71">
        <v>4.3999999999999997E-2</v>
      </c>
      <c r="P561" s="68">
        <v>36795.413</v>
      </c>
      <c r="Q561" s="71">
        <v>17.231000000000002</v>
      </c>
      <c r="R561" s="68">
        <v>953.779</v>
      </c>
      <c r="S561" s="71">
        <v>20.126000000000001</v>
      </c>
      <c r="T561" s="70">
        <v>38.579000000000001</v>
      </c>
      <c r="U561" s="72">
        <v>-0.95199999999999996</v>
      </c>
      <c r="V561" s="71">
        <v>0.42399999999999999</v>
      </c>
      <c r="W561" s="71">
        <v>1.4E-2</v>
      </c>
      <c r="X561" s="71">
        <v>4.2000000000000003E-2</v>
      </c>
      <c r="Y561" s="71">
        <v>0.04</v>
      </c>
    </row>
    <row r="562" spans="1:25" x14ac:dyDescent="0.35">
      <c r="A562" s="76" t="str">
        <f t="shared" si="8"/>
        <v>USACM MidwestCider Rose Flavor NATIONAL BRANDS</v>
      </c>
      <c r="B562" s="4" t="s">
        <v>50</v>
      </c>
      <c r="C562" s="4"/>
      <c r="D562" s="4"/>
      <c r="E562" s="4" t="s">
        <v>125</v>
      </c>
      <c r="F562" s="68">
        <v>988705.25600000005</v>
      </c>
      <c r="G562" s="69">
        <v>-51.57</v>
      </c>
      <c r="H562" s="68">
        <v>26808.866999999998</v>
      </c>
      <c r="I562" s="69">
        <v>-53.122</v>
      </c>
      <c r="J562" s="70">
        <v>36.880000000000003</v>
      </c>
      <c r="K562" s="70">
        <v>1.1819999999999999</v>
      </c>
      <c r="L562" s="71">
        <v>36.71</v>
      </c>
      <c r="M562" s="69">
        <v>-26.154</v>
      </c>
      <c r="N562" s="71">
        <v>3.92</v>
      </c>
      <c r="O562" s="71">
        <v>3.984</v>
      </c>
      <c r="P562" s="68">
        <v>4839986.2019999996</v>
      </c>
      <c r="Q562" s="69">
        <v>-40.317</v>
      </c>
      <c r="R562" s="68">
        <v>134744.701</v>
      </c>
      <c r="S562" s="69">
        <v>-40.674999999999997</v>
      </c>
      <c r="T562" s="70">
        <v>35.92</v>
      </c>
      <c r="U562" s="70">
        <v>0.216</v>
      </c>
      <c r="V562" s="71">
        <v>46.704999999999998</v>
      </c>
      <c r="W562" s="69">
        <v>-13.5</v>
      </c>
      <c r="X562" s="71">
        <v>5.4939999999999998</v>
      </c>
      <c r="Y562" s="71">
        <v>5.6760000000000002</v>
      </c>
    </row>
    <row r="563" spans="1:25" x14ac:dyDescent="0.35">
      <c r="A563" s="76" t="str">
        <f t="shared" si="8"/>
        <v>USACM MidwestCider Cherry Flavor NATIONAL BRANDS</v>
      </c>
      <c r="B563" s="4" t="s">
        <v>50</v>
      </c>
      <c r="C563" s="4"/>
      <c r="D563" s="4"/>
      <c r="E563" s="4" t="s">
        <v>126</v>
      </c>
      <c r="F563" s="68">
        <v>55149.082000000002</v>
      </c>
      <c r="G563" s="69">
        <v>-34.851999999999997</v>
      </c>
      <c r="H563" s="68">
        <v>1436.4390000000001</v>
      </c>
      <c r="I563" s="69">
        <v>-34.4</v>
      </c>
      <c r="J563" s="70">
        <v>38.393000000000001</v>
      </c>
      <c r="K563" s="72">
        <v>-0.26600000000000001</v>
      </c>
      <c r="L563" s="71">
        <v>2.2789999999999999</v>
      </c>
      <c r="M563" s="69">
        <v>-1.1659999999999999</v>
      </c>
      <c r="N563" s="71">
        <v>0.219</v>
      </c>
      <c r="O563" s="71">
        <v>0.214</v>
      </c>
      <c r="P563" s="68">
        <v>174952.921</v>
      </c>
      <c r="Q563" s="69">
        <v>-60.906999999999996</v>
      </c>
      <c r="R563" s="68">
        <v>4555.0219999999999</v>
      </c>
      <c r="S563" s="69">
        <v>-61.530999999999999</v>
      </c>
      <c r="T563" s="70">
        <v>38.408999999999999</v>
      </c>
      <c r="U563" s="70">
        <v>0.61399999999999999</v>
      </c>
      <c r="V563" s="71">
        <v>2.048</v>
      </c>
      <c r="W563" s="69">
        <v>-4.1639999999999997</v>
      </c>
      <c r="X563" s="71">
        <v>0.19900000000000001</v>
      </c>
      <c r="Y563" s="71">
        <v>0.192</v>
      </c>
    </row>
    <row r="564" spans="1:25" x14ac:dyDescent="0.35">
      <c r="A564" s="76" t="str">
        <f t="shared" si="8"/>
        <v>USACM MidwestCider - Hopped NATIONAL BRANDS</v>
      </c>
      <c r="B564" s="4" t="s">
        <v>50</v>
      </c>
      <c r="C564" s="4"/>
      <c r="D564" s="4"/>
      <c r="E564" s="4" t="s">
        <v>127</v>
      </c>
      <c r="F564" s="73"/>
      <c r="G564" s="73"/>
      <c r="H564" s="73"/>
      <c r="I564" s="73"/>
      <c r="J564" s="73"/>
      <c r="K564" s="73"/>
      <c r="L564" s="73"/>
      <c r="M564" s="73"/>
      <c r="N564" s="73"/>
      <c r="O564" s="73"/>
      <c r="P564" s="68"/>
      <c r="Q564" s="69">
        <v>-100</v>
      </c>
      <c r="R564" s="68"/>
      <c r="S564" s="69">
        <v>-100</v>
      </c>
      <c r="T564" s="70"/>
      <c r="U564" s="72">
        <v>-38.151000000000003</v>
      </c>
      <c r="V564" s="71"/>
      <c r="W564" s="71">
        <v>0</v>
      </c>
      <c r="X564" s="71"/>
      <c r="Y564" s="71"/>
    </row>
    <row r="565" spans="1:25" x14ac:dyDescent="0.35">
      <c r="A565" s="76" t="str">
        <f t="shared" si="8"/>
        <v>USACM MidwestCider - Spiced and Blends NATIONAL BRANDS</v>
      </c>
      <c r="B565" s="4" t="s">
        <v>50</v>
      </c>
      <c r="C565" s="4"/>
      <c r="D565" s="4"/>
      <c r="E565" s="4" t="s">
        <v>129</v>
      </c>
      <c r="F565" s="68"/>
      <c r="G565" s="69">
        <v>-100</v>
      </c>
      <c r="H565" s="68"/>
      <c r="I565" s="69">
        <v>-100</v>
      </c>
      <c r="J565" s="70"/>
      <c r="K565" s="72">
        <v>-35.915999999999997</v>
      </c>
      <c r="L565" s="71"/>
      <c r="M565" s="71">
        <v>0</v>
      </c>
      <c r="N565" s="71"/>
      <c r="O565" s="71"/>
      <c r="P565" s="68">
        <v>107.113</v>
      </c>
      <c r="Q565" s="69">
        <v>-39.945</v>
      </c>
      <c r="R565" s="68">
        <v>2.93</v>
      </c>
      <c r="S565" s="69">
        <v>-44.402000000000001</v>
      </c>
      <c r="T565" s="70">
        <v>36.557000000000002</v>
      </c>
      <c r="U565" s="70">
        <v>2.7130000000000001</v>
      </c>
      <c r="V565" s="71">
        <v>2E-3</v>
      </c>
      <c r="W565" s="71">
        <v>0</v>
      </c>
      <c r="X565" s="71">
        <v>0</v>
      </c>
      <c r="Y565" s="71">
        <v>0</v>
      </c>
    </row>
    <row r="566" spans="1:25" x14ac:dyDescent="0.35">
      <c r="A566" s="76" t="str">
        <f t="shared" si="8"/>
        <v>USACM MidwestCider - Berry/Berry Fruit Blends NATIONAL BRANDS</v>
      </c>
      <c r="B566" s="4" t="s">
        <v>50</v>
      </c>
      <c r="C566" s="4"/>
      <c r="D566" s="4"/>
      <c r="E566" s="4" t="s">
        <v>130</v>
      </c>
      <c r="F566" s="68">
        <v>55149.082000000002</v>
      </c>
      <c r="G566" s="69">
        <v>-34.851999999999997</v>
      </c>
      <c r="H566" s="68">
        <v>1436.4390000000001</v>
      </c>
      <c r="I566" s="69">
        <v>-34.4</v>
      </c>
      <c r="J566" s="70">
        <v>38.393000000000001</v>
      </c>
      <c r="K566" s="72">
        <v>-0.26600000000000001</v>
      </c>
      <c r="L566" s="71">
        <v>2.2789999999999999</v>
      </c>
      <c r="M566" s="69">
        <v>-1.1659999999999999</v>
      </c>
      <c r="N566" s="71">
        <v>0.219</v>
      </c>
      <c r="O566" s="71">
        <v>0.214</v>
      </c>
      <c r="P566" s="68">
        <v>174952.921</v>
      </c>
      <c r="Q566" s="69">
        <v>-60.906999999999996</v>
      </c>
      <c r="R566" s="68">
        <v>4555.0219999999999</v>
      </c>
      <c r="S566" s="69">
        <v>-61.530999999999999</v>
      </c>
      <c r="T566" s="70">
        <v>38.408999999999999</v>
      </c>
      <c r="U566" s="70">
        <v>0.61399999999999999</v>
      </c>
      <c r="V566" s="71">
        <v>2.048</v>
      </c>
      <c r="W566" s="69">
        <v>-4.1639999999999997</v>
      </c>
      <c r="X566" s="71">
        <v>0.19900000000000001</v>
      </c>
      <c r="Y566" s="71">
        <v>0.192</v>
      </c>
    </row>
    <row r="567" spans="1:25" x14ac:dyDescent="0.35">
      <c r="A567" s="76" t="str">
        <f t="shared" si="8"/>
        <v>USACM MidwestCider All Other Flavor NATIONAL BRANDS</v>
      </c>
      <c r="B567" s="4" t="s">
        <v>50</v>
      </c>
      <c r="C567" s="4"/>
      <c r="D567" s="4"/>
      <c r="E567" s="4" t="s">
        <v>37</v>
      </c>
      <c r="F567" s="68">
        <v>1286949.531</v>
      </c>
      <c r="G567" s="69">
        <v>-21.638999999999999</v>
      </c>
      <c r="H567" s="68">
        <v>39807.381999999998</v>
      </c>
      <c r="I567" s="69">
        <v>-22.437999999999999</v>
      </c>
      <c r="J567" s="70">
        <v>32.329000000000001</v>
      </c>
      <c r="K567" s="70">
        <v>0.32900000000000001</v>
      </c>
      <c r="L567" s="71">
        <v>34.677999999999997</v>
      </c>
      <c r="M567" s="69">
        <v>-11.611000000000001</v>
      </c>
      <c r="N567" s="71">
        <v>5.1020000000000003</v>
      </c>
      <c r="O567" s="71">
        <v>5.9160000000000004</v>
      </c>
      <c r="P567" s="68">
        <v>4965103.1969999997</v>
      </c>
      <c r="Q567" s="69">
        <v>-17.792000000000002</v>
      </c>
      <c r="R567" s="68">
        <v>154985.136</v>
      </c>
      <c r="S567" s="69">
        <v>-21.38</v>
      </c>
      <c r="T567" s="70">
        <v>32.036000000000001</v>
      </c>
      <c r="U567" s="70">
        <v>1.3979999999999999</v>
      </c>
      <c r="V567" s="71">
        <v>38.398000000000003</v>
      </c>
      <c r="W567" s="69">
        <v>-5.0990000000000002</v>
      </c>
      <c r="X567" s="71">
        <v>5.6360000000000001</v>
      </c>
      <c r="Y567" s="71">
        <v>6.5289999999999999</v>
      </c>
    </row>
    <row r="568" spans="1:25" x14ac:dyDescent="0.35">
      <c r="A568" s="76" t="str">
        <f t="shared" si="8"/>
        <v>USACM MidwestCider Apple Flavor ex. REGIONAL/LOCAL BRANDS</v>
      </c>
      <c r="B568" s="4" t="s">
        <v>50</v>
      </c>
      <c r="C568" s="4"/>
      <c r="D568" s="4"/>
      <c r="E568" s="4" t="s">
        <v>38</v>
      </c>
      <c r="F568" s="68">
        <v>4766353.0650000004</v>
      </c>
      <c r="G568" s="71">
        <v>22.584</v>
      </c>
      <c r="H568" s="68">
        <v>109913.17600000001</v>
      </c>
      <c r="I568" s="71">
        <v>24.920999999999999</v>
      </c>
      <c r="J568" s="70">
        <v>43.365000000000002</v>
      </c>
      <c r="K568" s="72">
        <v>-0.82699999999999996</v>
      </c>
      <c r="L568" s="71">
        <v>35.631999999999998</v>
      </c>
      <c r="M568" s="71">
        <v>2.4380000000000002</v>
      </c>
      <c r="N568" s="71">
        <v>18.896999999999998</v>
      </c>
      <c r="O568" s="71">
        <v>16.334</v>
      </c>
      <c r="P568" s="68">
        <v>15715200.935000001</v>
      </c>
      <c r="Q568" s="71">
        <v>19.259</v>
      </c>
      <c r="R568" s="68">
        <v>359364.39799999999</v>
      </c>
      <c r="S568" s="71">
        <v>20.169</v>
      </c>
      <c r="T568" s="70">
        <v>43.731000000000002</v>
      </c>
      <c r="U568" s="72">
        <v>-0.33300000000000002</v>
      </c>
      <c r="V568" s="71">
        <v>34.357999999999997</v>
      </c>
      <c r="W568" s="71">
        <v>3.2469999999999999</v>
      </c>
      <c r="X568" s="71">
        <v>17.84</v>
      </c>
      <c r="Y568" s="71">
        <v>15.138</v>
      </c>
    </row>
    <row r="569" spans="1:25" x14ac:dyDescent="0.35">
      <c r="A569" s="76" t="str">
        <f t="shared" si="8"/>
        <v>USACM MidwestCider Pear Flavor ex. REGIONAL/LOCAL BRANDS</v>
      </c>
      <c r="B569" s="4" t="s">
        <v>50</v>
      </c>
      <c r="C569" s="4"/>
      <c r="D569" s="4"/>
      <c r="E569" s="4" t="s">
        <v>39</v>
      </c>
      <c r="F569" s="68">
        <v>255677.954</v>
      </c>
      <c r="G569" s="71">
        <v>77.594999999999999</v>
      </c>
      <c r="H569" s="68">
        <v>5732.2640000000001</v>
      </c>
      <c r="I569" s="71">
        <v>82.887</v>
      </c>
      <c r="J569" s="70">
        <v>44.603000000000002</v>
      </c>
      <c r="K569" s="72">
        <v>-1.329</v>
      </c>
      <c r="L569" s="71">
        <v>10.865</v>
      </c>
      <c r="M569" s="71">
        <v>5.9939999999999998</v>
      </c>
      <c r="N569" s="71">
        <v>1.014</v>
      </c>
      <c r="O569" s="71">
        <v>0.85199999999999998</v>
      </c>
      <c r="P569" s="68">
        <v>750928.41200000001</v>
      </c>
      <c r="Q569" s="71">
        <v>53.302999999999997</v>
      </c>
      <c r="R569" s="68">
        <v>16889.403999999999</v>
      </c>
      <c r="S569" s="71">
        <v>59.567999999999998</v>
      </c>
      <c r="T569" s="70">
        <v>44.462000000000003</v>
      </c>
      <c r="U569" s="72">
        <v>-1.8160000000000001</v>
      </c>
      <c r="V569" s="71">
        <v>7.17</v>
      </c>
      <c r="W569" s="71">
        <v>2.5760000000000001</v>
      </c>
      <c r="X569" s="71">
        <v>0.85299999999999998</v>
      </c>
      <c r="Y569" s="71">
        <v>0.71099999999999997</v>
      </c>
    </row>
    <row r="570" spans="1:25" x14ac:dyDescent="0.35">
      <c r="A570" s="76" t="str">
        <f t="shared" si="8"/>
        <v>USACM MidwestCider Pineapple Flavor ex. REGIONAL/LOCAL BRANDS</v>
      </c>
      <c r="B570" s="4" t="s">
        <v>50</v>
      </c>
      <c r="C570" s="4"/>
      <c r="D570" s="4"/>
      <c r="E570" s="4" t="s">
        <v>132</v>
      </c>
      <c r="F570" s="68">
        <v>632154.26399999997</v>
      </c>
      <c r="G570" s="71">
        <v>52.404000000000003</v>
      </c>
      <c r="H570" s="68">
        <v>15456.504999999999</v>
      </c>
      <c r="I570" s="71">
        <v>55.51</v>
      </c>
      <c r="J570" s="70">
        <v>40.899000000000001</v>
      </c>
      <c r="K570" s="72">
        <v>-0.83399999999999996</v>
      </c>
      <c r="L570" s="71">
        <v>17.728999999999999</v>
      </c>
      <c r="M570" s="71">
        <v>3.9870000000000001</v>
      </c>
      <c r="N570" s="71">
        <v>2.5059999999999998</v>
      </c>
      <c r="O570" s="71">
        <v>2.2970000000000002</v>
      </c>
      <c r="P570" s="68">
        <v>1751045.19</v>
      </c>
      <c r="Q570" s="71">
        <v>56.902000000000001</v>
      </c>
      <c r="R570" s="68">
        <v>42503.737000000001</v>
      </c>
      <c r="S570" s="71">
        <v>60.317999999999998</v>
      </c>
      <c r="T570" s="70">
        <v>41.197000000000003</v>
      </c>
      <c r="U570" s="72">
        <v>-0.89700000000000002</v>
      </c>
      <c r="V570" s="71">
        <v>15.145</v>
      </c>
      <c r="W570" s="71">
        <v>5.7539999999999996</v>
      </c>
      <c r="X570" s="71">
        <v>1.988</v>
      </c>
      <c r="Y570" s="71">
        <v>1.79</v>
      </c>
    </row>
    <row r="571" spans="1:25" x14ac:dyDescent="0.35">
      <c r="A571" s="76" t="str">
        <f t="shared" si="8"/>
        <v>USACM MidwestCider Rose Flavor ex. REGIONAL/LOCAL BRANDS</v>
      </c>
      <c r="B571" s="4" t="s">
        <v>50</v>
      </c>
      <c r="C571" s="4"/>
      <c r="D571" s="4"/>
      <c r="E571" s="4" t="s">
        <v>133</v>
      </c>
      <c r="F571" s="68">
        <v>187210.00399999999</v>
      </c>
      <c r="G571" s="71">
        <v>8.2330000000000005</v>
      </c>
      <c r="H571" s="68">
        <v>3718.3310000000001</v>
      </c>
      <c r="I571" s="71">
        <v>6.4119999999999999</v>
      </c>
      <c r="J571" s="70">
        <v>50.347999999999999</v>
      </c>
      <c r="K571" s="70">
        <v>0.84699999999999998</v>
      </c>
      <c r="L571" s="71">
        <v>7.4770000000000003</v>
      </c>
      <c r="M571" s="69">
        <v>-0.82899999999999996</v>
      </c>
      <c r="N571" s="71">
        <v>0.74199999999999999</v>
      </c>
      <c r="O571" s="71">
        <v>0.55300000000000005</v>
      </c>
      <c r="P571" s="68">
        <v>630150.87399999995</v>
      </c>
      <c r="Q571" s="71">
        <v>22.17</v>
      </c>
      <c r="R571" s="68">
        <v>12598.412</v>
      </c>
      <c r="S571" s="71">
        <v>18.579000000000001</v>
      </c>
      <c r="T571" s="70">
        <v>50.018000000000001</v>
      </c>
      <c r="U571" s="70">
        <v>1.47</v>
      </c>
      <c r="V571" s="71">
        <v>7.4870000000000001</v>
      </c>
      <c r="W571" s="71">
        <v>0.433</v>
      </c>
      <c r="X571" s="71">
        <v>0.71499999999999997</v>
      </c>
      <c r="Y571" s="71">
        <v>0.53100000000000003</v>
      </c>
    </row>
    <row r="572" spans="1:25" x14ac:dyDescent="0.35">
      <c r="A572" s="76" t="str">
        <f t="shared" si="8"/>
        <v>USACM MidwestCider Cherry Flavor ex. REGIONAL/LOCAL BRANDS</v>
      </c>
      <c r="B572" s="4" t="s">
        <v>50</v>
      </c>
      <c r="C572" s="4"/>
      <c r="D572" s="4"/>
      <c r="E572" s="4" t="s">
        <v>134</v>
      </c>
      <c r="F572" s="68">
        <v>153352.978</v>
      </c>
      <c r="G572" s="71">
        <v>64.820999999999998</v>
      </c>
      <c r="H572" s="68">
        <v>3564.6019999999999</v>
      </c>
      <c r="I572" s="71">
        <v>72.335999999999999</v>
      </c>
      <c r="J572" s="70">
        <v>43.021000000000001</v>
      </c>
      <c r="K572" s="72">
        <v>-1.9610000000000001</v>
      </c>
      <c r="L572" s="71">
        <v>3.3069999999999999</v>
      </c>
      <c r="M572" s="71">
        <v>1.073</v>
      </c>
      <c r="N572" s="71">
        <v>0.60799999999999998</v>
      </c>
      <c r="O572" s="71">
        <v>0.53</v>
      </c>
      <c r="P572" s="68">
        <v>468575.13500000001</v>
      </c>
      <c r="Q572" s="71">
        <v>55.646999999999998</v>
      </c>
      <c r="R572" s="68">
        <v>10733.722</v>
      </c>
      <c r="S572" s="71">
        <v>55.228000000000002</v>
      </c>
      <c r="T572" s="70">
        <v>43.654000000000003</v>
      </c>
      <c r="U572" s="70">
        <v>0.11700000000000001</v>
      </c>
      <c r="V572" s="71">
        <v>2.823</v>
      </c>
      <c r="W572" s="71">
        <v>0.83599999999999997</v>
      </c>
      <c r="X572" s="71">
        <v>0.53200000000000003</v>
      </c>
      <c r="Y572" s="71">
        <v>0.45200000000000001</v>
      </c>
    </row>
    <row r="573" spans="1:25" x14ac:dyDescent="0.35">
      <c r="A573" s="76" t="str">
        <f t="shared" si="8"/>
        <v>USACM MidwestCider - Hopped ex. REGIONAL/LOCAL BRANDS</v>
      </c>
      <c r="B573" s="4" t="s">
        <v>50</v>
      </c>
      <c r="C573" s="4"/>
      <c r="D573" s="4"/>
      <c r="E573" s="4" t="s">
        <v>135</v>
      </c>
      <c r="F573" s="68">
        <v>97811.16</v>
      </c>
      <c r="G573" s="71">
        <v>54.247</v>
      </c>
      <c r="H573" s="68">
        <v>443.99599999999998</v>
      </c>
      <c r="I573" s="71">
        <v>53.438000000000002</v>
      </c>
      <c r="J573" s="70">
        <v>220.297</v>
      </c>
      <c r="K573" s="70">
        <v>1.1539999999999999</v>
      </c>
      <c r="L573" s="71">
        <v>2.9550000000000001</v>
      </c>
      <c r="M573" s="71">
        <v>0.89</v>
      </c>
      <c r="N573" s="71">
        <v>0.38800000000000001</v>
      </c>
      <c r="O573" s="71">
        <v>6.6000000000000003E-2</v>
      </c>
      <c r="P573" s="68">
        <v>293731.59700000001</v>
      </c>
      <c r="Q573" s="71">
        <v>61.204999999999998</v>
      </c>
      <c r="R573" s="68">
        <v>1330.568</v>
      </c>
      <c r="S573" s="71">
        <v>61.752000000000002</v>
      </c>
      <c r="T573" s="70">
        <v>220.75700000000001</v>
      </c>
      <c r="U573" s="72">
        <v>-0.749</v>
      </c>
      <c r="V573" s="71">
        <v>2.3679999999999999</v>
      </c>
      <c r="W573" s="71">
        <v>0.78900000000000003</v>
      </c>
      <c r="X573" s="71">
        <v>0.33300000000000002</v>
      </c>
      <c r="Y573" s="71">
        <v>5.6000000000000001E-2</v>
      </c>
    </row>
    <row r="574" spans="1:25" x14ac:dyDescent="0.35">
      <c r="A574" s="76" t="str">
        <f t="shared" si="8"/>
        <v>USACM MidwestCider - Botanical ex. REGIONAL/LOCAL BRANDS</v>
      </c>
      <c r="B574" s="4" t="s">
        <v>50</v>
      </c>
      <c r="C574" s="4"/>
      <c r="D574" s="4"/>
      <c r="E574" s="4" t="s">
        <v>136</v>
      </c>
      <c r="F574" s="68">
        <v>64477.161999999997</v>
      </c>
      <c r="G574" s="69">
        <v>-21.992000000000001</v>
      </c>
      <c r="H574" s="68">
        <v>1516.452</v>
      </c>
      <c r="I574" s="69">
        <v>-17.98</v>
      </c>
      <c r="J574" s="70">
        <v>42.518000000000001</v>
      </c>
      <c r="K574" s="72">
        <v>-2.1869999999999998</v>
      </c>
      <c r="L574" s="71">
        <v>1.1950000000000001</v>
      </c>
      <c r="M574" s="69">
        <v>-0.308</v>
      </c>
      <c r="N574" s="71">
        <v>0.25600000000000001</v>
      </c>
      <c r="O574" s="71">
        <v>0.22500000000000001</v>
      </c>
      <c r="P574" s="68">
        <v>252123.23699999999</v>
      </c>
      <c r="Q574" s="69">
        <v>-24.504999999999999</v>
      </c>
      <c r="R574" s="68">
        <v>5755.924</v>
      </c>
      <c r="S574" s="69">
        <v>-22.425000000000001</v>
      </c>
      <c r="T574" s="70">
        <v>43.802</v>
      </c>
      <c r="U574" s="72">
        <v>-1.208</v>
      </c>
      <c r="V574" s="71">
        <v>1.2110000000000001</v>
      </c>
      <c r="W574" s="69">
        <v>-0.34699999999999998</v>
      </c>
      <c r="X574" s="71">
        <v>0.28599999999999998</v>
      </c>
      <c r="Y574" s="71">
        <v>0.24299999999999999</v>
      </c>
    </row>
    <row r="575" spans="1:25" x14ac:dyDescent="0.35">
      <c r="A575" s="76" t="str">
        <f t="shared" si="8"/>
        <v>USACM MidwestCider - Spiced and Blends ex. REGIONAL/LOCAL BRANDS</v>
      </c>
      <c r="B575" s="4" t="s">
        <v>50</v>
      </c>
      <c r="C575" s="4"/>
      <c r="D575" s="4"/>
      <c r="E575" s="4" t="s">
        <v>137</v>
      </c>
      <c r="F575" s="68">
        <v>54101.084999999999</v>
      </c>
      <c r="G575" s="69">
        <v>-39.277000000000001</v>
      </c>
      <c r="H575" s="68">
        <v>1231.559</v>
      </c>
      <c r="I575" s="69">
        <v>-39.363</v>
      </c>
      <c r="J575" s="70">
        <v>43.929000000000002</v>
      </c>
      <c r="K575" s="70">
        <v>6.2E-2</v>
      </c>
      <c r="L575" s="71">
        <v>1.8069999999999999</v>
      </c>
      <c r="M575" s="69">
        <v>-0.64700000000000002</v>
      </c>
      <c r="N575" s="71">
        <v>0.215</v>
      </c>
      <c r="O575" s="71">
        <v>0.183</v>
      </c>
      <c r="P575" s="68">
        <v>203557.584</v>
      </c>
      <c r="Q575" s="69">
        <v>-45.137999999999998</v>
      </c>
      <c r="R575" s="68">
        <v>4582.5929999999998</v>
      </c>
      <c r="S575" s="69">
        <v>-46.378</v>
      </c>
      <c r="T575" s="70">
        <v>44.42</v>
      </c>
      <c r="U575" s="70">
        <v>1.004</v>
      </c>
      <c r="V575" s="71">
        <v>2.2290000000000001</v>
      </c>
      <c r="W575" s="69">
        <v>-0.32200000000000001</v>
      </c>
      <c r="X575" s="71">
        <v>0.23100000000000001</v>
      </c>
      <c r="Y575" s="71">
        <v>0.193</v>
      </c>
    </row>
    <row r="576" spans="1:25" x14ac:dyDescent="0.35">
      <c r="A576" s="76" t="str">
        <f t="shared" si="8"/>
        <v>USACM MidwestCider - Berry/Berry Fruit Blends ex. REGIONAL/LOCAL BRANDS</v>
      </c>
      <c r="B576" s="4" t="s">
        <v>50</v>
      </c>
      <c r="C576" s="4"/>
      <c r="D576" s="4"/>
      <c r="E576" s="4" t="s">
        <v>138</v>
      </c>
      <c r="F576" s="68">
        <v>173583.932</v>
      </c>
      <c r="G576" s="71">
        <v>64.146000000000001</v>
      </c>
      <c r="H576" s="68">
        <v>3872.3359999999998</v>
      </c>
      <c r="I576" s="71">
        <v>72.209999999999994</v>
      </c>
      <c r="J576" s="70">
        <v>44.826999999999998</v>
      </c>
      <c r="K576" s="72">
        <v>-2.202</v>
      </c>
      <c r="L576" s="71">
        <v>3.6219999999999999</v>
      </c>
      <c r="M576" s="71">
        <v>1.1439999999999999</v>
      </c>
      <c r="N576" s="71">
        <v>0.68799999999999994</v>
      </c>
      <c r="O576" s="71">
        <v>0.57499999999999996</v>
      </c>
      <c r="P576" s="68">
        <v>526952.06299999997</v>
      </c>
      <c r="Q576" s="71">
        <v>50.033000000000001</v>
      </c>
      <c r="R576" s="68">
        <v>11680.553</v>
      </c>
      <c r="S576" s="71">
        <v>51.225999999999999</v>
      </c>
      <c r="T576" s="70">
        <v>45.113999999999997</v>
      </c>
      <c r="U576" s="72">
        <v>-0.35799999999999998</v>
      </c>
      <c r="V576" s="71">
        <v>3.0760000000000001</v>
      </c>
      <c r="W576" s="71">
        <v>0.78800000000000003</v>
      </c>
      <c r="X576" s="71">
        <v>0.59799999999999998</v>
      </c>
      <c r="Y576" s="71">
        <v>0.49199999999999999</v>
      </c>
    </row>
    <row r="577" spans="1:25" x14ac:dyDescent="0.35">
      <c r="A577" s="76" t="str">
        <f t="shared" si="8"/>
        <v>USACM MidwestCider Sours ex. REGIONAL/LOCAL BRANDS</v>
      </c>
      <c r="B577" s="4" t="s">
        <v>50</v>
      </c>
      <c r="C577" s="4"/>
      <c r="D577" s="4"/>
      <c r="E577" s="4" t="s">
        <v>139</v>
      </c>
      <c r="F577" s="68">
        <v>17580.212</v>
      </c>
      <c r="G577" s="71">
        <v>28.186</v>
      </c>
      <c r="H577" s="68">
        <v>306.39999999999998</v>
      </c>
      <c r="I577" s="71">
        <v>31.298999999999999</v>
      </c>
      <c r="J577" s="70">
        <v>57.377000000000002</v>
      </c>
      <c r="K577" s="72">
        <v>-1.393</v>
      </c>
      <c r="L577" s="71">
        <v>0.46800000000000003</v>
      </c>
      <c r="M577" s="71">
        <v>8.5999999999999993E-2</v>
      </c>
      <c r="N577" s="71">
        <v>7.0000000000000007E-2</v>
      </c>
      <c r="O577" s="71">
        <v>4.5999999999999999E-2</v>
      </c>
      <c r="P577" s="68">
        <v>51753.559000000001</v>
      </c>
      <c r="Q577" s="71">
        <v>62.414999999999999</v>
      </c>
      <c r="R577" s="68">
        <v>887.70399999999995</v>
      </c>
      <c r="S577" s="71">
        <v>63.753999999999998</v>
      </c>
      <c r="T577" s="70">
        <v>58.3</v>
      </c>
      <c r="U577" s="72">
        <v>-0.48099999999999998</v>
      </c>
      <c r="V577" s="71">
        <v>0.42099999999999999</v>
      </c>
      <c r="W577" s="71">
        <v>0.21299999999999999</v>
      </c>
      <c r="X577" s="71">
        <v>5.8999999999999997E-2</v>
      </c>
      <c r="Y577" s="71">
        <v>3.6999999999999998E-2</v>
      </c>
    </row>
    <row r="578" spans="1:25" x14ac:dyDescent="0.35">
      <c r="A578" s="76" t="str">
        <f t="shared" si="8"/>
        <v>USACM MidwestCider All Other Flavor ex. REGIONAL/LOCAL BRANDS</v>
      </c>
      <c r="B578" s="4" t="s">
        <v>50</v>
      </c>
      <c r="C578" s="4"/>
      <c r="D578" s="4"/>
      <c r="E578" s="4" t="s">
        <v>40</v>
      </c>
      <c r="F578" s="68">
        <v>1668025.4040000001</v>
      </c>
      <c r="G578" s="71">
        <v>68.75</v>
      </c>
      <c r="H578" s="68">
        <v>46287.741999999998</v>
      </c>
      <c r="I578" s="71">
        <v>74.180000000000007</v>
      </c>
      <c r="J578" s="70">
        <v>36.036000000000001</v>
      </c>
      <c r="K578" s="72">
        <v>-1.159</v>
      </c>
      <c r="L578" s="71">
        <v>23.291</v>
      </c>
      <c r="M578" s="71">
        <v>3.8570000000000002</v>
      </c>
      <c r="N578" s="71">
        <v>6.6130000000000004</v>
      </c>
      <c r="O578" s="71">
        <v>6.8789999999999996</v>
      </c>
      <c r="P578" s="68">
        <v>4835211.4869999997</v>
      </c>
      <c r="Q578" s="71">
        <v>75.572000000000003</v>
      </c>
      <c r="R578" s="68">
        <v>132811.872</v>
      </c>
      <c r="S578" s="71">
        <v>81.628</v>
      </c>
      <c r="T578" s="70">
        <v>36.405999999999999</v>
      </c>
      <c r="U578" s="72">
        <v>-1.256</v>
      </c>
      <c r="V578" s="71">
        <v>21.126000000000001</v>
      </c>
      <c r="W578" s="71">
        <v>7.4290000000000003</v>
      </c>
      <c r="X578" s="71">
        <v>5.4889999999999999</v>
      </c>
      <c r="Y578" s="71">
        <v>5.5949999999999998</v>
      </c>
    </row>
    <row r="579" spans="1:25" x14ac:dyDescent="0.35">
      <c r="A579" s="76" t="str">
        <f t="shared" si="8"/>
        <v>ChicagoCIDER</v>
      </c>
      <c r="B579" s="4" t="s">
        <v>51</v>
      </c>
      <c r="C579" s="4"/>
      <c r="D579" s="4"/>
      <c r="E579" s="4" t="s">
        <v>12</v>
      </c>
      <c r="F579" s="68">
        <v>3726553.7250000001</v>
      </c>
      <c r="G579" s="71">
        <v>2.2429999999999999</v>
      </c>
      <c r="H579" s="68">
        <v>102455.087</v>
      </c>
      <c r="I579" s="71">
        <v>1.9590000000000001</v>
      </c>
      <c r="J579" s="70">
        <v>36.372999999999998</v>
      </c>
      <c r="K579" s="70">
        <v>0.10100000000000001</v>
      </c>
      <c r="L579" s="71">
        <v>86.722999999999999</v>
      </c>
      <c r="M579" s="69">
        <v>-2.867</v>
      </c>
      <c r="N579" s="71">
        <v>100</v>
      </c>
      <c r="O579" s="71">
        <v>100</v>
      </c>
      <c r="P579" s="68">
        <v>13156643.142999999</v>
      </c>
      <c r="Q579" s="71">
        <v>0.70699999999999996</v>
      </c>
      <c r="R579" s="68">
        <v>360441.46600000001</v>
      </c>
      <c r="S579" s="69">
        <v>-0.26900000000000002</v>
      </c>
      <c r="T579" s="70">
        <v>36.500999999999998</v>
      </c>
      <c r="U579" s="70">
        <v>0.35299999999999998</v>
      </c>
      <c r="V579" s="71">
        <v>87.605000000000004</v>
      </c>
      <c r="W579" s="69">
        <v>-2.4249999999999998</v>
      </c>
      <c r="X579" s="71">
        <v>100</v>
      </c>
      <c r="Y579" s="71">
        <v>100</v>
      </c>
    </row>
    <row r="580" spans="1:25" x14ac:dyDescent="0.35">
      <c r="A580" s="76" t="str">
        <f t="shared" si="8"/>
        <v>ChicagoNATIONAL BRANDS</v>
      </c>
      <c r="B580" s="4" t="s">
        <v>51</v>
      </c>
      <c r="C580" s="4"/>
      <c r="D580" s="4"/>
      <c r="E580" s="4" t="s">
        <v>13</v>
      </c>
      <c r="F580" s="68">
        <v>2853097.503</v>
      </c>
      <c r="G580" s="69">
        <v>-2.0369999999999999</v>
      </c>
      <c r="H580" s="68">
        <v>82817.816999999995</v>
      </c>
      <c r="I580" s="69">
        <v>-2.97</v>
      </c>
      <c r="J580" s="70">
        <v>34.450000000000003</v>
      </c>
      <c r="K580" s="70">
        <v>0.32800000000000001</v>
      </c>
      <c r="L580" s="71">
        <v>86.340999999999994</v>
      </c>
      <c r="M580" s="69">
        <v>-2.9329999999999998</v>
      </c>
      <c r="N580" s="71">
        <v>76.561000000000007</v>
      </c>
      <c r="O580" s="71">
        <v>80.832999999999998</v>
      </c>
      <c r="P580" s="68">
        <v>10119075.635</v>
      </c>
      <c r="Q580" s="69">
        <v>-4.3079999999999998</v>
      </c>
      <c r="R580" s="68">
        <v>294767.46899999998</v>
      </c>
      <c r="S580" s="69">
        <v>-5.0949999999999998</v>
      </c>
      <c r="T580" s="70">
        <v>34.329000000000001</v>
      </c>
      <c r="U580" s="70">
        <v>0.28199999999999997</v>
      </c>
      <c r="V580" s="71">
        <v>86.623000000000005</v>
      </c>
      <c r="W580" s="69">
        <v>-2.6190000000000002</v>
      </c>
      <c r="X580" s="71">
        <v>76.912000000000006</v>
      </c>
      <c r="Y580" s="71">
        <v>81.78</v>
      </c>
    </row>
    <row r="581" spans="1:25" x14ac:dyDescent="0.35">
      <c r="A581" s="76" t="str">
        <f t="shared" si="8"/>
        <v>ChicagoCider ex. REGIONAL/LOCAL BRANDS</v>
      </c>
      <c r="B581" s="4" t="s">
        <v>51</v>
      </c>
      <c r="C581" s="4"/>
      <c r="D581" s="4"/>
      <c r="E581" s="4" t="s">
        <v>14</v>
      </c>
      <c r="F581" s="68">
        <v>873456.22199999995</v>
      </c>
      <c r="G581" s="71">
        <v>19.260000000000002</v>
      </c>
      <c r="H581" s="68">
        <v>19637.27</v>
      </c>
      <c r="I581" s="71">
        <v>29.756</v>
      </c>
      <c r="J581" s="70">
        <v>44.48</v>
      </c>
      <c r="K581" s="72">
        <v>-3.9140000000000001</v>
      </c>
      <c r="L581" s="71">
        <v>47.93</v>
      </c>
      <c r="M581" s="71">
        <v>0.54500000000000004</v>
      </c>
      <c r="N581" s="71">
        <v>23.439</v>
      </c>
      <c r="O581" s="71">
        <v>19.167000000000002</v>
      </c>
      <c r="P581" s="68">
        <v>3037567.5090000001</v>
      </c>
      <c r="Q581" s="71">
        <v>22.007000000000001</v>
      </c>
      <c r="R581" s="68">
        <v>65673.997000000003</v>
      </c>
      <c r="S581" s="71">
        <v>29.228000000000002</v>
      </c>
      <c r="T581" s="70">
        <v>46.252000000000002</v>
      </c>
      <c r="U581" s="72">
        <v>-2.7370000000000001</v>
      </c>
      <c r="V581" s="71">
        <v>47.372</v>
      </c>
      <c r="W581" s="71">
        <v>7.8920000000000003</v>
      </c>
      <c r="X581" s="71">
        <v>23.088000000000001</v>
      </c>
      <c r="Y581" s="71">
        <v>18.22</v>
      </c>
    </row>
    <row r="582" spans="1:25" x14ac:dyDescent="0.35">
      <c r="A582" s="76" t="str">
        <f t="shared" si="8"/>
        <v>ChicagoCider ABV &lt;5%</v>
      </c>
      <c r="B582" s="4" t="s">
        <v>51</v>
      </c>
      <c r="C582" s="4"/>
      <c r="D582" s="4"/>
      <c r="E582" s="4" t="s">
        <v>15</v>
      </c>
      <c r="F582" s="68">
        <v>363776.337</v>
      </c>
      <c r="G582" s="69">
        <v>-15.878</v>
      </c>
      <c r="H582" s="68">
        <v>10698.135</v>
      </c>
      <c r="I582" s="69">
        <v>-2.117</v>
      </c>
      <c r="J582" s="70">
        <v>34.003999999999998</v>
      </c>
      <c r="K582" s="72">
        <v>-5.5620000000000003</v>
      </c>
      <c r="L582" s="71">
        <v>48.137</v>
      </c>
      <c r="M582" s="69">
        <v>-5.4930000000000003</v>
      </c>
      <c r="N582" s="71">
        <v>9.7620000000000005</v>
      </c>
      <c r="O582" s="71">
        <v>10.442</v>
      </c>
      <c r="P582" s="68">
        <v>1395476.4129999999</v>
      </c>
      <c r="Q582" s="69">
        <v>-16.641999999999999</v>
      </c>
      <c r="R582" s="68">
        <v>37448.048999999999</v>
      </c>
      <c r="S582" s="69">
        <v>-14.73</v>
      </c>
      <c r="T582" s="70">
        <v>37.264000000000003</v>
      </c>
      <c r="U582" s="72">
        <v>-0.85499999999999998</v>
      </c>
      <c r="V582" s="71">
        <v>48.802</v>
      </c>
      <c r="W582" s="69">
        <v>-6.8630000000000004</v>
      </c>
      <c r="X582" s="71">
        <v>10.606999999999999</v>
      </c>
      <c r="Y582" s="71">
        <v>10.39</v>
      </c>
    </row>
    <row r="583" spans="1:25" x14ac:dyDescent="0.35">
      <c r="A583" s="76" t="str">
        <f t="shared" si="8"/>
        <v>ChicagoCider ABV 5-6.9%</v>
      </c>
      <c r="B583" s="4" t="s">
        <v>51</v>
      </c>
      <c r="C583" s="4"/>
      <c r="D583" s="4"/>
      <c r="E583" s="4" t="s">
        <v>16</v>
      </c>
      <c r="F583" s="68">
        <v>2815119.5419999999</v>
      </c>
      <c r="G583" s="71">
        <v>5.6139999999999999</v>
      </c>
      <c r="H583" s="68">
        <v>75545.42</v>
      </c>
      <c r="I583" s="71">
        <v>4.0270000000000001</v>
      </c>
      <c r="J583" s="70">
        <v>37.264000000000003</v>
      </c>
      <c r="K583" s="70">
        <v>0.56000000000000005</v>
      </c>
      <c r="L583" s="71">
        <v>85.677000000000007</v>
      </c>
      <c r="M583" s="69">
        <v>-2.9430000000000001</v>
      </c>
      <c r="N583" s="71">
        <v>75.542000000000002</v>
      </c>
      <c r="O583" s="71">
        <v>73.734999999999999</v>
      </c>
      <c r="P583" s="68">
        <v>9882432.9759999998</v>
      </c>
      <c r="Q583" s="71">
        <v>2.1230000000000002</v>
      </c>
      <c r="R583" s="68">
        <v>266874.77299999999</v>
      </c>
      <c r="S583" s="71">
        <v>1.55</v>
      </c>
      <c r="T583" s="70">
        <v>37.03</v>
      </c>
      <c r="U583" s="70">
        <v>0.20799999999999999</v>
      </c>
      <c r="V583" s="71">
        <v>86.04</v>
      </c>
      <c r="W583" s="69">
        <v>-2.5369999999999999</v>
      </c>
      <c r="X583" s="71">
        <v>75.114000000000004</v>
      </c>
      <c r="Y583" s="71">
        <v>74.040999999999997</v>
      </c>
    </row>
    <row r="584" spans="1:25" x14ac:dyDescent="0.35">
      <c r="A584" s="76" t="str">
        <f t="shared" ref="A584:A647" si="9">CONCATENATE(B584,C584,D584,E584)</f>
        <v>ChicagoCider ABV 7-8.5%</v>
      </c>
      <c r="B584" s="4" t="s">
        <v>51</v>
      </c>
      <c r="C584" s="4"/>
      <c r="D584" s="4"/>
      <c r="E584" s="4" t="s">
        <v>17</v>
      </c>
      <c r="F584" s="68">
        <v>10551.335999999999</v>
      </c>
      <c r="G584" s="71">
        <v>150.28399999999999</v>
      </c>
      <c r="H584" s="68">
        <v>136.02600000000001</v>
      </c>
      <c r="I584" s="71">
        <v>123.60599999999999</v>
      </c>
      <c r="J584" s="70">
        <v>77.569000000000003</v>
      </c>
      <c r="K584" s="70">
        <v>8.2690000000000001</v>
      </c>
      <c r="L584" s="71">
        <v>3.165</v>
      </c>
      <c r="M584" s="71">
        <v>2.012</v>
      </c>
      <c r="N584" s="71">
        <v>0.28299999999999997</v>
      </c>
      <c r="O584" s="71">
        <v>0.13300000000000001</v>
      </c>
      <c r="P584" s="68">
        <v>45902.288</v>
      </c>
      <c r="Q584" s="71">
        <v>298.27100000000002</v>
      </c>
      <c r="R584" s="68">
        <v>617.45299999999997</v>
      </c>
      <c r="S584" s="71">
        <v>281.983</v>
      </c>
      <c r="T584" s="70">
        <v>74.340999999999994</v>
      </c>
      <c r="U584" s="70">
        <v>3.04</v>
      </c>
      <c r="V584" s="71">
        <v>2.5049999999999999</v>
      </c>
      <c r="W584" s="71">
        <v>1.62</v>
      </c>
      <c r="X584" s="71">
        <v>0.34899999999999998</v>
      </c>
      <c r="Y584" s="71">
        <v>0.17100000000000001</v>
      </c>
    </row>
    <row r="585" spans="1:25" x14ac:dyDescent="0.35">
      <c r="A585" s="76" t="str">
        <f t="shared" si="9"/>
        <v>ChicagoCider ABV &gt;8.5%</v>
      </c>
      <c r="B585" s="4" t="s">
        <v>51</v>
      </c>
      <c r="C585" s="4"/>
      <c r="D585" s="4"/>
      <c r="E585" s="4" t="s">
        <v>18</v>
      </c>
      <c r="F585" s="68">
        <v>683.26</v>
      </c>
      <c r="G585" s="69">
        <v>-81.471000000000004</v>
      </c>
      <c r="H585" s="68">
        <v>3.492</v>
      </c>
      <c r="I585" s="69">
        <v>-93.305999999999997</v>
      </c>
      <c r="J585" s="70">
        <v>195.66399999999999</v>
      </c>
      <c r="K585" s="70">
        <v>124.973</v>
      </c>
      <c r="L585" s="71">
        <v>0.189</v>
      </c>
      <c r="M585" s="69">
        <v>-0.76200000000000001</v>
      </c>
      <c r="N585" s="71">
        <v>1.7999999999999999E-2</v>
      </c>
      <c r="O585" s="71">
        <v>3.0000000000000001E-3</v>
      </c>
      <c r="P585" s="68">
        <v>5748.402</v>
      </c>
      <c r="Q585" s="69">
        <v>-69.147000000000006</v>
      </c>
      <c r="R585" s="68">
        <v>46.002000000000002</v>
      </c>
      <c r="S585" s="69">
        <v>-79.879000000000005</v>
      </c>
      <c r="T585" s="70">
        <v>124.96</v>
      </c>
      <c r="U585" s="70">
        <v>43.466999999999999</v>
      </c>
      <c r="V585" s="71">
        <v>0.33800000000000002</v>
      </c>
      <c r="W585" s="69">
        <v>-0.71899999999999997</v>
      </c>
      <c r="X585" s="71">
        <v>4.3999999999999997E-2</v>
      </c>
      <c r="Y585" s="71">
        <v>1.2999999999999999E-2</v>
      </c>
    </row>
    <row r="586" spans="1:25" x14ac:dyDescent="0.35">
      <c r="A586" s="76" t="str">
        <f t="shared" si="9"/>
        <v>ChicagoCIDERBOTTLE</v>
      </c>
      <c r="B586" s="4" t="s">
        <v>51</v>
      </c>
      <c r="C586" s="4"/>
      <c r="D586" s="4" t="s">
        <v>12</v>
      </c>
      <c r="E586" s="4" t="s">
        <v>19</v>
      </c>
      <c r="F586" s="68">
        <v>2453806.67</v>
      </c>
      <c r="G586" s="71">
        <v>6.327</v>
      </c>
      <c r="H586" s="68">
        <v>68991.896999999997</v>
      </c>
      <c r="I586" s="71">
        <v>6.6219999999999999</v>
      </c>
      <c r="J586" s="70">
        <v>35.567</v>
      </c>
      <c r="K586" s="72">
        <v>-9.8000000000000004E-2</v>
      </c>
      <c r="L586" s="71">
        <v>86.081999999999994</v>
      </c>
      <c r="M586" s="69">
        <v>-2.2949999999999999</v>
      </c>
      <c r="N586" s="71">
        <v>65.846999999999994</v>
      </c>
      <c r="O586" s="71">
        <v>67.338999999999999</v>
      </c>
      <c r="P586" s="68">
        <v>8799907.9969999995</v>
      </c>
      <c r="Q586" s="69">
        <v>-4.96</v>
      </c>
      <c r="R586" s="68">
        <v>244980.53400000001</v>
      </c>
      <c r="S586" s="69">
        <v>-5.7619999999999996</v>
      </c>
      <c r="T586" s="70">
        <v>35.920999999999999</v>
      </c>
      <c r="U586" s="70">
        <v>0.30399999999999999</v>
      </c>
      <c r="V586" s="71">
        <v>86.466999999999999</v>
      </c>
      <c r="W586" s="69">
        <v>-2.698</v>
      </c>
      <c r="X586" s="71">
        <v>66.885999999999996</v>
      </c>
      <c r="Y586" s="71">
        <v>67.966999999999999</v>
      </c>
    </row>
    <row r="587" spans="1:25" x14ac:dyDescent="0.35">
      <c r="A587" s="76" t="str">
        <f t="shared" si="9"/>
        <v>ChicagoCIDERCAN</v>
      </c>
      <c r="B587" s="4" t="s">
        <v>51</v>
      </c>
      <c r="C587" s="4"/>
      <c r="D587" s="4" t="s">
        <v>12</v>
      </c>
      <c r="E587" s="4" t="s">
        <v>20</v>
      </c>
      <c r="F587" s="68">
        <v>1272747.0549999999</v>
      </c>
      <c r="G587" s="69">
        <v>-4.8079999999999998</v>
      </c>
      <c r="H587" s="68">
        <v>33463.19</v>
      </c>
      <c r="I587" s="69">
        <v>-6.4749999999999996</v>
      </c>
      <c r="J587" s="70">
        <v>38.033999999999999</v>
      </c>
      <c r="K587" s="70">
        <v>0.66600000000000004</v>
      </c>
      <c r="L587" s="71">
        <v>58.274999999999999</v>
      </c>
      <c r="M587" s="69">
        <v>-16.428999999999998</v>
      </c>
      <c r="N587" s="71">
        <v>34.154000000000003</v>
      </c>
      <c r="O587" s="71">
        <v>32.661000000000001</v>
      </c>
      <c r="P587" s="68">
        <v>4356735.1459999997</v>
      </c>
      <c r="Q587" s="71">
        <v>14.494</v>
      </c>
      <c r="R587" s="68">
        <v>115460.932</v>
      </c>
      <c r="S587" s="71">
        <v>13.808</v>
      </c>
      <c r="T587" s="70">
        <v>37.732999999999997</v>
      </c>
      <c r="U587" s="70">
        <v>0.22600000000000001</v>
      </c>
      <c r="V587" s="71">
        <v>64.712000000000003</v>
      </c>
      <c r="W587" s="71">
        <v>2.75</v>
      </c>
      <c r="X587" s="71">
        <v>33.113999999999997</v>
      </c>
      <c r="Y587" s="71">
        <v>32.033000000000001</v>
      </c>
    </row>
    <row r="588" spans="1:25" x14ac:dyDescent="0.35">
      <c r="A588" s="76" t="str">
        <f t="shared" si="9"/>
        <v>ChicagoCIDERCAN6PK</v>
      </c>
      <c r="B588" s="4" t="s">
        <v>51</v>
      </c>
      <c r="C588" s="4" t="s">
        <v>12</v>
      </c>
      <c r="D588" s="4" t="s">
        <v>20</v>
      </c>
      <c r="E588" s="4" t="s">
        <v>22</v>
      </c>
      <c r="F588" s="68">
        <v>551271.74399999995</v>
      </c>
      <c r="G588" s="69">
        <v>-3.5030000000000001</v>
      </c>
      <c r="H588" s="68">
        <v>14192.316000000001</v>
      </c>
      <c r="I588" s="69">
        <v>-2.073</v>
      </c>
      <c r="J588" s="70">
        <v>38.843000000000004</v>
      </c>
      <c r="K588" s="72">
        <v>-0.57599999999999996</v>
      </c>
      <c r="L588" s="71">
        <v>46.335000000000001</v>
      </c>
      <c r="M588" s="69">
        <v>-10.211</v>
      </c>
      <c r="N588" s="71">
        <v>14.792999999999999</v>
      </c>
      <c r="O588" s="71">
        <v>13.852</v>
      </c>
      <c r="P588" s="68">
        <v>1882694.3389999999</v>
      </c>
      <c r="Q588" s="71">
        <v>12.048</v>
      </c>
      <c r="R588" s="68">
        <v>48377.080999999998</v>
      </c>
      <c r="S588" s="71">
        <v>12.532999999999999</v>
      </c>
      <c r="T588" s="70">
        <v>38.917000000000002</v>
      </c>
      <c r="U588" s="72">
        <v>-0.16800000000000001</v>
      </c>
      <c r="V588" s="71">
        <v>48.185000000000002</v>
      </c>
      <c r="W588" s="71">
        <v>1.8109999999999999</v>
      </c>
      <c r="X588" s="71">
        <v>14.31</v>
      </c>
      <c r="Y588" s="71">
        <v>13.422000000000001</v>
      </c>
    </row>
    <row r="589" spans="1:25" x14ac:dyDescent="0.35">
      <c r="A589" s="76" t="str">
        <f t="shared" si="9"/>
        <v>ChicagoCIDERCAN12PK</v>
      </c>
      <c r="B589" s="4" t="s">
        <v>51</v>
      </c>
      <c r="C589" s="4" t="s">
        <v>12</v>
      </c>
      <c r="D589" s="4" t="s">
        <v>20</v>
      </c>
      <c r="E589" s="4" t="s">
        <v>23</v>
      </c>
      <c r="F589" s="68">
        <v>440180.89299999998</v>
      </c>
      <c r="G589" s="69">
        <v>-7.4980000000000002</v>
      </c>
      <c r="H589" s="68">
        <v>13163.855</v>
      </c>
      <c r="I589" s="69">
        <v>-10.994</v>
      </c>
      <c r="J589" s="70">
        <v>33.439</v>
      </c>
      <c r="K589" s="70">
        <v>1.264</v>
      </c>
      <c r="L589" s="71">
        <v>46.423999999999999</v>
      </c>
      <c r="M589" s="69">
        <v>-14.461</v>
      </c>
      <c r="N589" s="71">
        <v>11.811999999999999</v>
      </c>
      <c r="O589" s="71">
        <v>12.848000000000001</v>
      </c>
      <c r="P589" s="68">
        <v>1453951.1629999999</v>
      </c>
      <c r="Q589" s="71">
        <v>32.765999999999998</v>
      </c>
      <c r="R589" s="68">
        <v>44237.762999999999</v>
      </c>
      <c r="S589" s="71">
        <v>28.006</v>
      </c>
      <c r="T589" s="70">
        <v>32.866999999999997</v>
      </c>
      <c r="U589" s="70">
        <v>1.179</v>
      </c>
      <c r="V589" s="71">
        <v>50.72</v>
      </c>
      <c r="W589" s="71">
        <v>8.173</v>
      </c>
      <c r="X589" s="71">
        <v>11.051</v>
      </c>
      <c r="Y589" s="71">
        <v>12.273</v>
      </c>
    </row>
    <row r="590" spans="1:25" x14ac:dyDescent="0.35">
      <c r="A590" s="76" t="str">
        <f t="shared" si="9"/>
        <v>ChicagoCIDERCAN4PK</v>
      </c>
      <c r="B590" s="4" t="s">
        <v>51</v>
      </c>
      <c r="C590" s="4" t="s">
        <v>12</v>
      </c>
      <c r="D590" s="4" t="s">
        <v>20</v>
      </c>
      <c r="E590" s="4" t="s">
        <v>24</v>
      </c>
      <c r="F590" s="68">
        <v>152788.345</v>
      </c>
      <c r="G590" s="69">
        <v>-14.579000000000001</v>
      </c>
      <c r="H590" s="68">
        <v>3438.268</v>
      </c>
      <c r="I590" s="69">
        <v>-13.288</v>
      </c>
      <c r="J590" s="70">
        <v>44.438000000000002</v>
      </c>
      <c r="K590" s="72">
        <v>-0.67100000000000004</v>
      </c>
      <c r="L590" s="71">
        <v>21.439</v>
      </c>
      <c r="M590" s="69">
        <v>-4.0090000000000003</v>
      </c>
      <c r="N590" s="71">
        <v>4.0999999999999996</v>
      </c>
      <c r="O590" s="71">
        <v>3.3559999999999999</v>
      </c>
      <c r="P590" s="68">
        <v>599081.84900000005</v>
      </c>
      <c r="Q590" s="69">
        <v>-2.6360000000000001</v>
      </c>
      <c r="R590" s="68">
        <v>13714.237999999999</v>
      </c>
      <c r="S590" s="69">
        <v>-1.06</v>
      </c>
      <c r="T590" s="70">
        <v>43.683</v>
      </c>
      <c r="U590" s="72">
        <v>-0.70799999999999996</v>
      </c>
      <c r="V590" s="71">
        <v>23.036999999999999</v>
      </c>
      <c r="W590" s="71">
        <v>2.7069999999999999</v>
      </c>
      <c r="X590" s="71">
        <v>4.5540000000000003</v>
      </c>
      <c r="Y590" s="71">
        <v>3.8050000000000002</v>
      </c>
    </row>
    <row r="591" spans="1:25" x14ac:dyDescent="0.35">
      <c r="A591" s="76" t="str">
        <f t="shared" si="9"/>
        <v>ChicagoCIDERCAN1PK</v>
      </c>
      <c r="B591" s="4" t="s">
        <v>51</v>
      </c>
      <c r="C591" s="4" t="s">
        <v>12</v>
      </c>
      <c r="D591" s="4" t="s">
        <v>20</v>
      </c>
      <c r="E591" s="4" t="s">
        <v>25</v>
      </c>
      <c r="F591" s="68">
        <v>128506.073</v>
      </c>
      <c r="G591" s="71">
        <v>15.747999999999999</v>
      </c>
      <c r="H591" s="68">
        <v>2668.7510000000002</v>
      </c>
      <c r="I591" s="71">
        <v>5.3869999999999996</v>
      </c>
      <c r="J591" s="70">
        <v>48.152000000000001</v>
      </c>
      <c r="K591" s="70">
        <v>4.3099999999999996</v>
      </c>
      <c r="L591" s="71">
        <v>16.146999999999998</v>
      </c>
      <c r="M591" s="69">
        <v>-2.4039999999999999</v>
      </c>
      <c r="N591" s="71">
        <v>3.448</v>
      </c>
      <c r="O591" s="71">
        <v>2.605</v>
      </c>
      <c r="P591" s="68">
        <v>421007.79599999997</v>
      </c>
      <c r="Q591" s="71">
        <v>1.694</v>
      </c>
      <c r="R591" s="68">
        <v>9131.85</v>
      </c>
      <c r="S591" s="69">
        <v>-8.9770000000000003</v>
      </c>
      <c r="T591" s="70">
        <v>46.103000000000002</v>
      </c>
      <c r="U591" s="70">
        <v>4.8380000000000001</v>
      </c>
      <c r="V591" s="71">
        <v>15.16</v>
      </c>
      <c r="W591" s="69">
        <v>-3.5219999999999998</v>
      </c>
      <c r="X591" s="71">
        <v>3.2</v>
      </c>
      <c r="Y591" s="71">
        <v>2.5339999999999998</v>
      </c>
    </row>
    <row r="592" spans="1:25" x14ac:dyDescent="0.35">
      <c r="A592" s="76" t="str">
        <f t="shared" si="9"/>
        <v>ChicagoCIDERBOTTLE6PK</v>
      </c>
      <c r="B592" s="4" t="s">
        <v>51</v>
      </c>
      <c r="C592" s="4" t="s">
        <v>12</v>
      </c>
      <c r="D592" s="4" t="s">
        <v>19</v>
      </c>
      <c r="E592" s="4" t="s">
        <v>22</v>
      </c>
      <c r="F592" s="68">
        <v>1463673.534</v>
      </c>
      <c r="G592" s="71">
        <v>4.6559999999999997</v>
      </c>
      <c r="H592" s="68">
        <v>38493.224000000002</v>
      </c>
      <c r="I592" s="71">
        <v>3.7709999999999999</v>
      </c>
      <c r="J592" s="70">
        <v>38.024000000000001</v>
      </c>
      <c r="K592" s="70">
        <v>0.32100000000000001</v>
      </c>
      <c r="L592" s="71">
        <v>82</v>
      </c>
      <c r="M592" s="69">
        <v>-3.5</v>
      </c>
      <c r="N592" s="71">
        <v>39.277000000000001</v>
      </c>
      <c r="O592" s="71">
        <v>37.570999999999998</v>
      </c>
      <c r="P592" s="68">
        <v>5241390.5149999997</v>
      </c>
      <c r="Q592" s="69">
        <v>-7.7619999999999996</v>
      </c>
      <c r="R592" s="68">
        <v>138568.08100000001</v>
      </c>
      <c r="S592" s="69">
        <v>-9.26</v>
      </c>
      <c r="T592" s="70">
        <v>37.825000000000003</v>
      </c>
      <c r="U592" s="70">
        <v>0.61399999999999999</v>
      </c>
      <c r="V592" s="71">
        <v>82.066000000000003</v>
      </c>
      <c r="W592" s="69">
        <v>-3.3079999999999998</v>
      </c>
      <c r="X592" s="71">
        <v>39.838000000000001</v>
      </c>
      <c r="Y592" s="71">
        <v>38.444000000000003</v>
      </c>
    </row>
    <row r="593" spans="1:25" x14ac:dyDescent="0.35">
      <c r="A593" s="76" t="str">
        <f t="shared" si="9"/>
        <v>ChicagoCIDERBOTTLE12PK</v>
      </c>
      <c r="B593" s="4" t="s">
        <v>51</v>
      </c>
      <c r="C593" s="4" t="s">
        <v>12</v>
      </c>
      <c r="D593" s="4" t="s">
        <v>19</v>
      </c>
      <c r="E593" s="4" t="s">
        <v>23</v>
      </c>
      <c r="F593" s="68">
        <v>882003.35199999996</v>
      </c>
      <c r="G593" s="71">
        <v>15.039</v>
      </c>
      <c r="H593" s="68">
        <v>29124.079000000002</v>
      </c>
      <c r="I593" s="71">
        <v>11.329000000000001</v>
      </c>
      <c r="J593" s="70">
        <v>30.283999999999999</v>
      </c>
      <c r="K593" s="70">
        <v>0.97599999999999998</v>
      </c>
      <c r="L593" s="71">
        <v>66.009</v>
      </c>
      <c r="M593" s="69">
        <v>-1.47</v>
      </c>
      <c r="N593" s="71">
        <v>23.667999999999999</v>
      </c>
      <c r="O593" s="71">
        <v>28.425999999999998</v>
      </c>
      <c r="P593" s="68">
        <v>2995759.8390000002</v>
      </c>
      <c r="Q593" s="71">
        <v>1.7529999999999999</v>
      </c>
      <c r="R593" s="68">
        <v>99412.417000000001</v>
      </c>
      <c r="S593" s="69">
        <v>-6.7000000000000004E-2</v>
      </c>
      <c r="T593" s="70">
        <v>30.135000000000002</v>
      </c>
      <c r="U593" s="70">
        <v>0.53900000000000003</v>
      </c>
      <c r="V593" s="71">
        <v>64.745999999999995</v>
      </c>
      <c r="W593" s="69">
        <v>-2.6909999999999998</v>
      </c>
      <c r="X593" s="71">
        <v>22.77</v>
      </c>
      <c r="Y593" s="71">
        <v>27.581</v>
      </c>
    </row>
    <row r="594" spans="1:25" x14ac:dyDescent="0.35">
      <c r="A594" s="76" t="str">
        <f t="shared" si="9"/>
        <v>ChicagoCIDERBOTTLE4PK</v>
      </c>
      <c r="B594" s="4" t="s">
        <v>51</v>
      </c>
      <c r="C594" s="4" t="s">
        <v>12</v>
      </c>
      <c r="D594" s="4" t="s">
        <v>19</v>
      </c>
      <c r="E594" s="4" t="s">
        <v>24</v>
      </c>
      <c r="F594" s="68">
        <v>4200.4139999999998</v>
      </c>
      <c r="G594" s="71">
        <v>48.606999999999999</v>
      </c>
      <c r="H594" s="68">
        <v>60.569000000000003</v>
      </c>
      <c r="I594" s="71">
        <v>22.463000000000001</v>
      </c>
      <c r="J594" s="70">
        <v>69.349000000000004</v>
      </c>
      <c r="K594" s="70">
        <v>12.2</v>
      </c>
      <c r="L594" s="71">
        <v>0.64600000000000002</v>
      </c>
      <c r="M594" s="69">
        <v>-0.41699999999999998</v>
      </c>
      <c r="N594" s="71">
        <v>0.113</v>
      </c>
      <c r="O594" s="71">
        <v>5.8999999999999997E-2</v>
      </c>
      <c r="P594" s="68">
        <v>12457.678</v>
      </c>
      <c r="Q594" s="69">
        <v>-43.235999999999997</v>
      </c>
      <c r="R594" s="68">
        <v>180.16499999999999</v>
      </c>
      <c r="S594" s="69">
        <v>-55.296999999999997</v>
      </c>
      <c r="T594" s="70">
        <v>69.146000000000001</v>
      </c>
      <c r="U594" s="70">
        <v>14.692</v>
      </c>
      <c r="V594" s="71">
        <v>0.48399999999999999</v>
      </c>
      <c r="W594" s="69">
        <v>-1.5189999999999999</v>
      </c>
      <c r="X594" s="71">
        <v>9.5000000000000001E-2</v>
      </c>
      <c r="Y594" s="71">
        <v>0.05</v>
      </c>
    </row>
    <row r="595" spans="1:25" x14ac:dyDescent="0.35">
      <c r="A595" s="76" t="str">
        <f t="shared" si="9"/>
        <v>ChicagoCIDERBOTTLE1PK</v>
      </c>
      <c r="B595" s="4" t="s">
        <v>51</v>
      </c>
      <c r="C595" s="4" t="s">
        <v>12</v>
      </c>
      <c r="D595" s="4" t="s">
        <v>19</v>
      </c>
      <c r="E595" s="4" t="s">
        <v>25</v>
      </c>
      <c r="F595" s="68">
        <v>103824.039</v>
      </c>
      <c r="G595" s="69">
        <v>-25.652999999999999</v>
      </c>
      <c r="H595" s="68">
        <v>1303.027</v>
      </c>
      <c r="I595" s="69">
        <v>-6.577</v>
      </c>
      <c r="J595" s="70">
        <v>79.679000000000002</v>
      </c>
      <c r="K595" s="72">
        <v>-20.445</v>
      </c>
      <c r="L595" s="71">
        <v>10.974</v>
      </c>
      <c r="M595" s="69">
        <v>-3.2930000000000001</v>
      </c>
      <c r="N595" s="71">
        <v>2.786</v>
      </c>
      <c r="O595" s="71">
        <v>1.272</v>
      </c>
      <c r="P595" s="68">
        <v>549574.25600000005</v>
      </c>
      <c r="Q595" s="69">
        <v>-9.3480000000000008</v>
      </c>
      <c r="R595" s="68">
        <v>6718.8819999999996</v>
      </c>
      <c r="S595" s="69">
        <v>-6.2919999999999998</v>
      </c>
      <c r="T595" s="70">
        <v>81.795000000000002</v>
      </c>
      <c r="U595" s="72">
        <v>-2.7570000000000001</v>
      </c>
      <c r="V595" s="71">
        <v>14.119</v>
      </c>
      <c r="W595" s="69">
        <v>-0.51300000000000001</v>
      </c>
      <c r="X595" s="71">
        <v>4.1769999999999996</v>
      </c>
      <c r="Y595" s="71">
        <v>1.8640000000000001</v>
      </c>
    </row>
    <row r="596" spans="1:25" x14ac:dyDescent="0.35">
      <c r="A596" s="76" t="str">
        <f t="shared" si="9"/>
        <v>ChicagoCider Other Pack Size</v>
      </c>
      <c r="B596" s="4" t="s">
        <v>51</v>
      </c>
      <c r="C596" s="4"/>
      <c r="D596" s="4"/>
      <c r="E596" s="4" t="s">
        <v>26</v>
      </c>
      <c r="F596" s="68">
        <v>105.33</v>
      </c>
      <c r="G596" s="71">
        <v>107.752</v>
      </c>
      <c r="H596" s="68">
        <v>10.999000000000001</v>
      </c>
      <c r="I596" s="71">
        <v>37.505000000000003</v>
      </c>
      <c r="J596" s="70">
        <v>9.5760000000000005</v>
      </c>
      <c r="K596" s="70">
        <v>3.238</v>
      </c>
      <c r="L596" s="71">
        <v>1E-3</v>
      </c>
      <c r="M596" s="71">
        <v>0</v>
      </c>
      <c r="N596" s="71">
        <v>3.0000000000000001E-3</v>
      </c>
      <c r="O596" s="71">
        <v>1.0999999999999999E-2</v>
      </c>
      <c r="P596" s="68">
        <v>725.71</v>
      </c>
      <c r="Q596" s="69">
        <v>-84.924000000000007</v>
      </c>
      <c r="R596" s="68">
        <v>100.99</v>
      </c>
      <c r="S596" s="69">
        <v>-51.716000000000001</v>
      </c>
      <c r="T596" s="70">
        <v>7.1859999999999999</v>
      </c>
      <c r="U596" s="72">
        <v>-15.827999999999999</v>
      </c>
      <c r="V596" s="71">
        <v>2E-3</v>
      </c>
      <c r="W596" s="69">
        <v>-0.27800000000000002</v>
      </c>
      <c r="X596" s="71">
        <v>6.0000000000000001E-3</v>
      </c>
      <c r="Y596" s="71">
        <v>2.8000000000000001E-2</v>
      </c>
    </row>
    <row r="597" spans="1:25" x14ac:dyDescent="0.35">
      <c r="A597" s="76" t="str">
        <f t="shared" si="9"/>
        <v>ChicagoCider 12 Fluid Oz</v>
      </c>
      <c r="B597" s="4" t="s">
        <v>51</v>
      </c>
      <c r="C597" s="4"/>
      <c r="D597" s="4"/>
      <c r="E597" s="4" t="s">
        <v>27</v>
      </c>
      <c r="F597" s="68">
        <v>3384383.2310000001</v>
      </c>
      <c r="G597" s="71">
        <v>5.8310000000000004</v>
      </c>
      <c r="H597" s="68">
        <v>95424.592000000004</v>
      </c>
      <c r="I597" s="71">
        <v>4.1509999999999998</v>
      </c>
      <c r="J597" s="70">
        <v>35.466999999999999</v>
      </c>
      <c r="K597" s="70">
        <v>0.56299999999999994</v>
      </c>
      <c r="L597" s="71">
        <v>86.126999999999995</v>
      </c>
      <c r="M597" s="69">
        <v>-2.4820000000000002</v>
      </c>
      <c r="N597" s="71">
        <v>90.817999999999998</v>
      </c>
      <c r="O597" s="71">
        <v>93.138000000000005</v>
      </c>
      <c r="P597" s="68">
        <v>11707507.261</v>
      </c>
      <c r="Q597" s="71">
        <v>1.5529999999999999</v>
      </c>
      <c r="R597" s="68">
        <v>331253.11200000002</v>
      </c>
      <c r="S597" s="71">
        <v>9.4E-2</v>
      </c>
      <c r="T597" s="70">
        <v>35.343000000000004</v>
      </c>
      <c r="U597" s="70">
        <v>0.50800000000000001</v>
      </c>
      <c r="V597" s="71">
        <v>86.212000000000003</v>
      </c>
      <c r="W597" s="69">
        <v>-2.6070000000000002</v>
      </c>
      <c r="X597" s="71">
        <v>88.986000000000004</v>
      </c>
      <c r="Y597" s="71">
        <v>91.902000000000001</v>
      </c>
    </row>
    <row r="598" spans="1:25" x14ac:dyDescent="0.35">
      <c r="A598" s="76" t="str">
        <f t="shared" si="9"/>
        <v>ChicagoCider 16 Fluid Oz</v>
      </c>
      <c r="B598" s="4" t="s">
        <v>51</v>
      </c>
      <c r="C598" s="4"/>
      <c r="D598" s="4"/>
      <c r="E598" s="4" t="s">
        <v>28</v>
      </c>
      <c r="F598" s="68">
        <v>219084.41</v>
      </c>
      <c r="G598" s="69">
        <v>-7.415</v>
      </c>
      <c r="H598" s="68">
        <v>4713.5749999999998</v>
      </c>
      <c r="I598" s="69">
        <v>-11.884</v>
      </c>
      <c r="J598" s="70">
        <v>46.478999999999999</v>
      </c>
      <c r="K598" s="70">
        <v>2.2429999999999999</v>
      </c>
      <c r="L598" s="71">
        <v>28.481999999999999</v>
      </c>
      <c r="M598" s="69">
        <v>-2.008</v>
      </c>
      <c r="N598" s="71">
        <v>5.8789999999999996</v>
      </c>
      <c r="O598" s="71">
        <v>4.601</v>
      </c>
      <c r="P598" s="68">
        <v>857780.61199999996</v>
      </c>
      <c r="Q598" s="71">
        <v>4.6920000000000002</v>
      </c>
      <c r="R598" s="68">
        <v>18986.306</v>
      </c>
      <c r="S598" s="71">
        <v>6.5149999999999997</v>
      </c>
      <c r="T598" s="70">
        <v>45.179000000000002</v>
      </c>
      <c r="U598" s="72">
        <v>-0.78700000000000003</v>
      </c>
      <c r="V598" s="71">
        <v>28.643000000000001</v>
      </c>
      <c r="W598" s="71">
        <v>7.0750000000000002</v>
      </c>
      <c r="X598" s="71">
        <v>6.52</v>
      </c>
      <c r="Y598" s="71">
        <v>5.2679999999999998</v>
      </c>
    </row>
    <row r="599" spans="1:25" x14ac:dyDescent="0.35">
      <c r="A599" s="76" t="str">
        <f t="shared" si="9"/>
        <v>ChicagoCider 22 Fluid Oz</v>
      </c>
      <c r="B599" s="4" t="s">
        <v>51</v>
      </c>
      <c r="C599" s="4"/>
      <c r="D599" s="4"/>
      <c r="E599" s="4" t="s">
        <v>29</v>
      </c>
      <c r="F599" s="68">
        <v>13757.326999999999</v>
      </c>
      <c r="G599" s="69">
        <v>-24.640999999999998</v>
      </c>
      <c r="H599" s="68">
        <v>155.773</v>
      </c>
      <c r="I599" s="69">
        <v>-25.324999999999999</v>
      </c>
      <c r="J599" s="70">
        <v>88.316999999999993</v>
      </c>
      <c r="K599" s="70">
        <v>0.80300000000000005</v>
      </c>
      <c r="L599" s="71">
        <v>1.78</v>
      </c>
      <c r="M599" s="69">
        <v>-1.7050000000000001</v>
      </c>
      <c r="N599" s="71">
        <v>0.36899999999999999</v>
      </c>
      <c r="O599" s="71">
        <v>0.152</v>
      </c>
      <c r="P599" s="68">
        <v>70586.702000000005</v>
      </c>
      <c r="Q599" s="69">
        <v>-60.125999999999998</v>
      </c>
      <c r="R599" s="68">
        <v>815.73199999999997</v>
      </c>
      <c r="S599" s="69">
        <v>-60.914999999999999</v>
      </c>
      <c r="T599" s="70">
        <v>86.531999999999996</v>
      </c>
      <c r="U599" s="70">
        <v>1.7110000000000001</v>
      </c>
      <c r="V599" s="71">
        <v>2.4569999999999999</v>
      </c>
      <c r="W599" s="69">
        <v>-2.6150000000000002</v>
      </c>
      <c r="X599" s="71">
        <v>0.53700000000000003</v>
      </c>
      <c r="Y599" s="71">
        <v>0.22600000000000001</v>
      </c>
    </row>
    <row r="600" spans="1:25" x14ac:dyDescent="0.35">
      <c r="A600" s="76" t="str">
        <f t="shared" si="9"/>
        <v>ChicagoCider 25.35 Fluid Oz (750 mL)</v>
      </c>
      <c r="B600" s="4" t="s">
        <v>51</v>
      </c>
      <c r="C600" s="4"/>
      <c r="D600" s="4"/>
      <c r="E600" s="4" t="s">
        <v>30</v>
      </c>
      <c r="F600" s="68">
        <v>25547.428</v>
      </c>
      <c r="G600" s="69">
        <v>-72.061999999999998</v>
      </c>
      <c r="H600" s="68">
        <v>263.66800000000001</v>
      </c>
      <c r="I600" s="69">
        <v>-71.739000000000004</v>
      </c>
      <c r="J600" s="70">
        <v>96.891999999999996</v>
      </c>
      <c r="K600" s="72">
        <v>-1.1200000000000001</v>
      </c>
      <c r="L600" s="71">
        <v>3.4220000000000002</v>
      </c>
      <c r="M600" s="69">
        <v>-11.233000000000001</v>
      </c>
      <c r="N600" s="71">
        <v>0.68600000000000005</v>
      </c>
      <c r="O600" s="71">
        <v>0.25700000000000001</v>
      </c>
      <c r="P600" s="68">
        <v>237836.302</v>
      </c>
      <c r="Q600" s="69">
        <v>-21.716000000000001</v>
      </c>
      <c r="R600" s="68">
        <v>2808.6619999999998</v>
      </c>
      <c r="S600" s="69">
        <v>-35.045000000000002</v>
      </c>
      <c r="T600" s="70">
        <v>84.68</v>
      </c>
      <c r="U600" s="70">
        <v>14.419</v>
      </c>
      <c r="V600" s="71">
        <v>6.7649999999999997</v>
      </c>
      <c r="W600" s="69">
        <v>-8.5329999999999995</v>
      </c>
      <c r="X600" s="71">
        <v>1.8080000000000001</v>
      </c>
      <c r="Y600" s="71">
        <v>0.77900000000000003</v>
      </c>
    </row>
    <row r="601" spans="1:25" x14ac:dyDescent="0.35">
      <c r="A601" s="76" t="str">
        <f t="shared" si="9"/>
        <v>ChicagoCider All Other Fluid Oz</v>
      </c>
      <c r="B601" s="4" t="s">
        <v>51</v>
      </c>
      <c r="C601" s="4"/>
      <c r="D601" s="4"/>
      <c r="E601" s="4" t="s">
        <v>31</v>
      </c>
      <c r="F601" s="68">
        <v>12491.5</v>
      </c>
      <c r="G601" s="71">
        <v>51.401000000000003</v>
      </c>
      <c r="H601" s="68">
        <v>224.34800000000001</v>
      </c>
      <c r="I601" s="71">
        <v>94.507000000000005</v>
      </c>
      <c r="J601" s="70">
        <v>55.679000000000002</v>
      </c>
      <c r="K601" s="72">
        <v>-15.853</v>
      </c>
      <c r="L601" s="71">
        <v>2.1070000000000002</v>
      </c>
      <c r="M601" s="69">
        <v>-1.1499999999999999</v>
      </c>
      <c r="N601" s="71">
        <v>0.33500000000000002</v>
      </c>
      <c r="O601" s="71">
        <v>0.219</v>
      </c>
      <c r="P601" s="68">
        <v>35505.589999999997</v>
      </c>
      <c r="Q601" s="69">
        <v>-15.263</v>
      </c>
      <c r="R601" s="68">
        <v>578.55499999999995</v>
      </c>
      <c r="S601" s="69">
        <v>-3.8519999999999999</v>
      </c>
      <c r="T601" s="70">
        <v>61.369</v>
      </c>
      <c r="U601" s="72">
        <v>-8.2650000000000006</v>
      </c>
      <c r="V601" s="71">
        <v>2.2450000000000001</v>
      </c>
      <c r="W601" s="69">
        <v>-1.9059999999999999</v>
      </c>
      <c r="X601" s="71">
        <v>0.27</v>
      </c>
      <c r="Y601" s="71">
        <v>0.161</v>
      </c>
    </row>
    <row r="602" spans="1:25" x14ac:dyDescent="0.35">
      <c r="A602" s="76" t="str">
        <f t="shared" si="9"/>
        <v>ChicagoCider Apple Flavor</v>
      </c>
      <c r="B602" s="4" t="s">
        <v>51</v>
      </c>
      <c r="C602" s="4"/>
      <c r="D602" s="4"/>
      <c r="E602" s="4" t="s">
        <v>32</v>
      </c>
      <c r="F602" s="68">
        <v>2318259.9029999999</v>
      </c>
      <c r="G602" s="71">
        <v>9.5809999999999995</v>
      </c>
      <c r="H602" s="68">
        <v>64060.673000000003</v>
      </c>
      <c r="I602" s="71">
        <v>11.577</v>
      </c>
      <c r="J602" s="70">
        <v>36.189</v>
      </c>
      <c r="K602" s="72">
        <v>-0.65800000000000003</v>
      </c>
      <c r="L602" s="71">
        <v>85.179000000000002</v>
      </c>
      <c r="M602" s="69">
        <v>-2.4849999999999999</v>
      </c>
      <c r="N602" s="71">
        <v>62.209000000000003</v>
      </c>
      <c r="O602" s="71">
        <v>62.526000000000003</v>
      </c>
      <c r="P602" s="68">
        <v>8236038.1699999999</v>
      </c>
      <c r="Q602" s="71">
        <v>2.7429999999999999</v>
      </c>
      <c r="R602" s="68">
        <v>224559.42</v>
      </c>
      <c r="S602" s="71">
        <v>2.6139999999999999</v>
      </c>
      <c r="T602" s="70">
        <v>36.676000000000002</v>
      </c>
      <c r="U602" s="70">
        <v>4.5999999999999999E-2</v>
      </c>
      <c r="V602" s="71">
        <v>85.738</v>
      </c>
      <c r="W602" s="69">
        <v>-2.1659999999999999</v>
      </c>
      <c r="X602" s="71">
        <v>62.6</v>
      </c>
      <c r="Y602" s="71">
        <v>62.301000000000002</v>
      </c>
    </row>
    <row r="603" spans="1:25" x14ac:dyDescent="0.35">
      <c r="A603" s="76" t="str">
        <f t="shared" si="9"/>
        <v>ChicagoCider Pear Flavor</v>
      </c>
      <c r="B603" s="4" t="s">
        <v>51</v>
      </c>
      <c r="C603" s="4"/>
      <c r="D603" s="4"/>
      <c r="E603" s="4" t="s">
        <v>33</v>
      </c>
      <c r="F603" s="68">
        <v>52390.978999999999</v>
      </c>
      <c r="G603" s="71">
        <v>5.16</v>
      </c>
      <c r="H603" s="68">
        <v>1233.183</v>
      </c>
      <c r="I603" s="69">
        <v>-7.0000000000000007E-2</v>
      </c>
      <c r="J603" s="70">
        <v>42.484000000000002</v>
      </c>
      <c r="K603" s="70">
        <v>2.1120000000000001</v>
      </c>
      <c r="L603" s="71">
        <v>11.872</v>
      </c>
      <c r="M603" s="71">
        <v>1.667</v>
      </c>
      <c r="N603" s="71">
        <v>1.4059999999999999</v>
      </c>
      <c r="O603" s="71">
        <v>1.204</v>
      </c>
      <c r="P603" s="68">
        <v>177831.35800000001</v>
      </c>
      <c r="Q603" s="69">
        <v>-34.906999999999996</v>
      </c>
      <c r="R603" s="68">
        <v>4283.576</v>
      </c>
      <c r="S603" s="69">
        <v>-37.94</v>
      </c>
      <c r="T603" s="70">
        <v>41.515000000000001</v>
      </c>
      <c r="U603" s="70">
        <v>1.9350000000000001</v>
      </c>
      <c r="V603" s="71">
        <v>9.6180000000000003</v>
      </c>
      <c r="W603" s="69">
        <v>-8.2360000000000007</v>
      </c>
      <c r="X603" s="71">
        <v>1.3520000000000001</v>
      </c>
      <c r="Y603" s="71">
        <v>1.1879999999999999</v>
      </c>
    </row>
    <row r="604" spans="1:25" x14ac:dyDescent="0.35">
      <c r="A604" s="76" t="str">
        <f t="shared" si="9"/>
        <v>ChicagoCider Pineapple Flavor</v>
      </c>
      <c r="B604" s="4" t="s">
        <v>51</v>
      </c>
      <c r="C604" s="4"/>
      <c r="D604" s="4"/>
      <c r="E604" s="4" t="s">
        <v>116</v>
      </c>
      <c r="F604" s="68">
        <v>82790.930999999997</v>
      </c>
      <c r="G604" s="71">
        <v>8.7089999999999996</v>
      </c>
      <c r="H604" s="68">
        <v>2000.83</v>
      </c>
      <c r="I604" s="71">
        <v>7.3319999999999999</v>
      </c>
      <c r="J604" s="70">
        <v>41.378</v>
      </c>
      <c r="K604" s="70">
        <v>0.52400000000000002</v>
      </c>
      <c r="L604" s="71">
        <v>22.847999999999999</v>
      </c>
      <c r="M604" s="69">
        <v>-0.51700000000000002</v>
      </c>
      <c r="N604" s="71">
        <v>2.222</v>
      </c>
      <c r="O604" s="71">
        <v>1.9530000000000001</v>
      </c>
      <c r="P604" s="68">
        <v>289929.58799999999</v>
      </c>
      <c r="Q604" s="71">
        <v>52.875</v>
      </c>
      <c r="R604" s="68">
        <v>7064.6310000000003</v>
      </c>
      <c r="S604" s="71">
        <v>51.738</v>
      </c>
      <c r="T604" s="70">
        <v>41.04</v>
      </c>
      <c r="U604" s="70">
        <v>0.30599999999999999</v>
      </c>
      <c r="V604" s="71">
        <v>21.712</v>
      </c>
      <c r="W604" s="71">
        <v>7.75</v>
      </c>
      <c r="X604" s="71">
        <v>2.2040000000000002</v>
      </c>
      <c r="Y604" s="71">
        <v>1.96</v>
      </c>
    </row>
    <row r="605" spans="1:25" x14ac:dyDescent="0.35">
      <c r="A605" s="76" t="str">
        <f t="shared" si="9"/>
        <v>ChicagoCider Rose Flavor</v>
      </c>
      <c r="B605" s="4" t="s">
        <v>51</v>
      </c>
      <c r="C605" s="4"/>
      <c r="D605" s="4"/>
      <c r="E605" s="4" t="s">
        <v>117</v>
      </c>
      <c r="F605" s="68">
        <v>313274.505</v>
      </c>
      <c r="G605" s="69">
        <v>-41.463000000000001</v>
      </c>
      <c r="H605" s="68">
        <v>8114.2209999999995</v>
      </c>
      <c r="I605" s="69">
        <v>-43.86</v>
      </c>
      <c r="J605" s="70">
        <v>38.607999999999997</v>
      </c>
      <c r="K605" s="70">
        <v>1.581</v>
      </c>
      <c r="L605" s="71">
        <v>53.481999999999999</v>
      </c>
      <c r="M605" s="69">
        <v>-19.562999999999999</v>
      </c>
      <c r="N605" s="71">
        <v>8.407</v>
      </c>
      <c r="O605" s="71">
        <v>7.92</v>
      </c>
      <c r="P605" s="68">
        <v>1279876.7749999999</v>
      </c>
      <c r="Q605" s="69">
        <v>-31.254000000000001</v>
      </c>
      <c r="R605" s="68">
        <v>34152.972000000002</v>
      </c>
      <c r="S605" s="69">
        <v>-32.305999999999997</v>
      </c>
      <c r="T605" s="70">
        <v>37.475000000000001</v>
      </c>
      <c r="U605" s="70">
        <v>0.57399999999999995</v>
      </c>
      <c r="V605" s="71">
        <v>59.231000000000002</v>
      </c>
      <c r="W605" s="69">
        <v>-11.108000000000001</v>
      </c>
      <c r="X605" s="71">
        <v>9.7279999999999998</v>
      </c>
      <c r="Y605" s="71">
        <v>9.4749999999999996</v>
      </c>
    </row>
    <row r="606" spans="1:25" x14ac:dyDescent="0.35">
      <c r="A606" s="76" t="str">
        <f t="shared" si="9"/>
        <v>ChicagoCider Cherry Flavor</v>
      </c>
      <c r="B606" s="4" t="s">
        <v>51</v>
      </c>
      <c r="C606" s="4"/>
      <c r="D606" s="4"/>
      <c r="E606" s="4" t="s">
        <v>118</v>
      </c>
      <c r="F606" s="68">
        <v>83071.94</v>
      </c>
      <c r="G606" s="71">
        <v>5.5309999999999997</v>
      </c>
      <c r="H606" s="68">
        <v>2113.5810000000001</v>
      </c>
      <c r="I606" s="71">
        <v>6.984</v>
      </c>
      <c r="J606" s="70">
        <v>39.304000000000002</v>
      </c>
      <c r="K606" s="72">
        <v>-0.54100000000000004</v>
      </c>
      <c r="L606" s="71">
        <v>17.13</v>
      </c>
      <c r="M606" s="71">
        <v>0.89700000000000002</v>
      </c>
      <c r="N606" s="71">
        <v>2.2290000000000001</v>
      </c>
      <c r="O606" s="71">
        <v>2.0630000000000002</v>
      </c>
      <c r="P606" s="68">
        <v>258285.71900000001</v>
      </c>
      <c r="Q606" s="71">
        <v>0.73499999999999999</v>
      </c>
      <c r="R606" s="68">
        <v>6514.8609999999999</v>
      </c>
      <c r="S606" s="69">
        <v>-0.89</v>
      </c>
      <c r="T606" s="70">
        <v>39.646000000000001</v>
      </c>
      <c r="U606" s="70">
        <v>0.64</v>
      </c>
      <c r="V606" s="71">
        <v>14.103</v>
      </c>
      <c r="W606" s="69">
        <v>-0.58899999999999997</v>
      </c>
      <c r="X606" s="71">
        <v>1.9630000000000001</v>
      </c>
      <c r="Y606" s="71">
        <v>1.8080000000000001</v>
      </c>
    </row>
    <row r="607" spans="1:25" x14ac:dyDescent="0.35">
      <c r="A607" s="76" t="str">
        <f t="shared" si="9"/>
        <v>ChicagoCider - Hopped</v>
      </c>
      <c r="B607" s="4" t="s">
        <v>51</v>
      </c>
      <c r="C607" s="4"/>
      <c r="D607" s="4"/>
      <c r="E607" s="4" t="s">
        <v>120</v>
      </c>
      <c r="F607" s="68">
        <v>340.78</v>
      </c>
      <c r="G607" s="71"/>
      <c r="H607" s="68">
        <v>1.585</v>
      </c>
      <c r="I607" s="71"/>
      <c r="J607" s="70">
        <v>215.00299999999999</v>
      </c>
      <c r="K607" s="70">
        <v>215.00299999999999</v>
      </c>
      <c r="L607" s="71">
        <v>7.0999999999999994E-2</v>
      </c>
      <c r="M607" s="71">
        <v>7.0999999999999994E-2</v>
      </c>
      <c r="N607" s="71">
        <v>8.9999999999999993E-3</v>
      </c>
      <c r="O607" s="71">
        <v>2E-3</v>
      </c>
      <c r="P607" s="68">
        <v>456.64</v>
      </c>
      <c r="Q607" s="71"/>
      <c r="R607" s="68">
        <v>2.1680000000000001</v>
      </c>
      <c r="S607" s="71"/>
      <c r="T607" s="70">
        <v>210.62700000000001</v>
      </c>
      <c r="U607" s="70">
        <v>210.62700000000001</v>
      </c>
      <c r="V607" s="71">
        <v>2.5000000000000001E-2</v>
      </c>
      <c r="W607" s="71">
        <v>2.5000000000000001E-2</v>
      </c>
      <c r="X607" s="71">
        <v>4.0000000000000001E-3</v>
      </c>
      <c r="Y607" s="71">
        <v>1E-3</v>
      </c>
    </row>
    <row r="608" spans="1:25" x14ac:dyDescent="0.35">
      <c r="A608" s="76" t="str">
        <f t="shared" si="9"/>
        <v xml:space="preserve">ChicagoCider - Botanical </v>
      </c>
      <c r="B608" s="4" t="s">
        <v>51</v>
      </c>
      <c r="C608" s="4"/>
      <c r="D608" s="4"/>
      <c r="E608" s="4" t="s">
        <v>206</v>
      </c>
      <c r="F608" s="68">
        <v>14359.768</v>
      </c>
      <c r="G608" s="69">
        <v>-28.969000000000001</v>
      </c>
      <c r="H608" s="68">
        <v>297.96899999999999</v>
      </c>
      <c r="I608" s="69">
        <v>-26.693999999999999</v>
      </c>
      <c r="J608" s="70">
        <v>48.192</v>
      </c>
      <c r="K608" s="72">
        <v>-1.544</v>
      </c>
      <c r="L608" s="71">
        <v>1.42</v>
      </c>
      <c r="M608" s="69">
        <v>-0.69499999999999995</v>
      </c>
      <c r="N608" s="71">
        <v>0.38500000000000001</v>
      </c>
      <c r="O608" s="71">
        <v>0.29099999999999998</v>
      </c>
      <c r="P608" s="68">
        <v>57556.688000000002</v>
      </c>
      <c r="Q608" s="69">
        <v>-4.7309999999999999</v>
      </c>
      <c r="R608" s="68">
        <v>1203.2829999999999</v>
      </c>
      <c r="S608" s="71">
        <v>1.552</v>
      </c>
      <c r="T608" s="70">
        <v>47.832999999999998</v>
      </c>
      <c r="U608" s="72">
        <v>-3.1549999999999998</v>
      </c>
      <c r="V608" s="71">
        <v>1.359</v>
      </c>
      <c r="W608" s="69">
        <v>-0.68799999999999994</v>
      </c>
      <c r="X608" s="71">
        <v>0.438</v>
      </c>
      <c r="Y608" s="71">
        <v>0.33400000000000002</v>
      </c>
    </row>
    <row r="609" spans="1:25" x14ac:dyDescent="0.35">
      <c r="A609" s="76" t="str">
        <f t="shared" si="9"/>
        <v>ChicagoCider - Spiced and Blends</v>
      </c>
      <c r="B609" s="4" t="s">
        <v>51</v>
      </c>
      <c r="C609" s="4"/>
      <c r="D609" s="4"/>
      <c r="E609" s="4" t="s">
        <v>121</v>
      </c>
      <c r="F609" s="68">
        <v>8831.9220000000005</v>
      </c>
      <c r="G609" s="69">
        <v>-30.763000000000002</v>
      </c>
      <c r="H609" s="68">
        <v>165.34800000000001</v>
      </c>
      <c r="I609" s="69">
        <v>-33.869999999999997</v>
      </c>
      <c r="J609" s="70">
        <v>53.414000000000001</v>
      </c>
      <c r="K609" s="70">
        <v>2.3969999999999998</v>
      </c>
      <c r="L609" s="71">
        <v>1.7949999999999999</v>
      </c>
      <c r="M609" s="69">
        <v>-1.2410000000000001</v>
      </c>
      <c r="N609" s="71">
        <v>0.23699999999999999</v>
      </c>
      <c r="O609" s="71">
        <v>0.161</v>
      </c>
      <c r="P609" s="68">
        <v>38115.22</v>
      </c>
      <c r="Q609" s="69">
        <v>-33.767000000000003</v>
      </c>
      <c r="R609" s="68">
        <v>738.98900000000003</v>
      </c>
      <c r="S609" s="69">
        <v>-33.734999999999999</v>
      </c>
      <c r="T609" s="70">
        <v>51.578000000000003</v>
      </c>
      <c r="U609" s="72">
        <v>-2.5000000000000001E-2</v>
      </c>
      <c r="V609" s="71">
        <v>2.7959999999999998</v>
      </c>
      <c r="W609" s="69">
        <v>-0.71699999999999997</v>
      </c>
      <c r="X609" s="71">
        <v>0.28999999999999998</v>
      </c>
      <c r="Y609" s="71">
        <v>0.20499999999999999</v>
      </c>
    </row>
    <row r="610" spans="1:25" x14ac:dyDescent="0.35">
      <c r="A610" s="76" t="str">
        <f t="shared" si="9"/>
        <v>ChicagoCider - Berry/Berry Fruit Blends</v>
      </c>
      <c r="B610" s="4" t="s">
        <v>51</v>
      </c>
      <c r="C610" s="4"/>
      <c r="D610" s="4"/>
      <c r="E610" s="4" t="s">
        <v>122</v>
      </c>
      <c r="F610" s="68">
        <v>83071.94</v>
      </c>
      <c r="G610" s="71">
        <v>5.5309999999999997</v>
      </c>
      <c r="H610" s="68">
        <v>2113.5810000000001</v>
      </c>
      <c r="I610" s="71">
        <v>6.984</v>
      </c>
      <c r="J610" s="70">
        <v>39.304000000000002</v>
      </c>
      <c r="K610" s="72">
        <v>-0.54100000000000004</v>
      </c>
      <c r="L610" s="71">
        <v>17.13</v>
      </c>
      <c r="M610" s="71">
        <v>0.89700000000000002</v>
      </c>
      <c r="N610" s="71">
        <v>2.2290000000000001</v>
      </c>
      <c r="O610" s="71">
        <v>2.0630000000000002</v>
      </c>
      <c r="P610" s="68">
        <v>258285.71900000001</v>
      </c>
      <c r="Q610" s="71">
        <v>0.72399999999999998</v>
      </c>
      <c r="R610" s="68">
        <v>6514.8609999999999</v>
      </c>
      <c r="S610" s="69">
        <v>-0.9</v>
      </c>
      <c r="T610" s="70">
        <v>39.646000000000001</v>
      </c>
      <c r="U610" s="70">
        <v>0.63900000000000001</v>
      </c>
      <c r="V610" s="71">
        <v>14.103</v>
      </c>
      <c r="W610" s="69">
        <v>-0.60899999999999999</v>
      </c>
      <c r="X610" s="71">
        <v>1.9630000000000001</v>
      </c>
      <c r="Y610" s="71">
        <v>1.8080000000000001</v>
      </c>
    </row>
    <row r="611" spans="1:25" x14ac:dyDescent="0.35">
      <c r="A611" s="76" t="str">
        <f t="shared" si="9"/>
        <v>ChicagoCider Sours</v>
      </c>
      <c r="B611" s="4" t="s">
        <v>51</v>
      </c>
      <c r="C611" s="4"/>
      <c r="D611" s="4"/>
      <c r="E611" s="4" t="s">
        <v>123</v>
      </c>
      <c r="F611" s="73"/>
      <c r="G611" s="73"/>
      <c r="H611" s="73"/>
      <c r="I611" s="73"/>
      <c r="J611" s="73"/>
      <c r="K611" s="73"/>
      <c r="L611" s="73"/>
      <c r="M611" s="73"/>
      <c r="N611" s="73"/>
      <c r="O611" s="73"/>
      <c r="P611" s="68">
        <v>287.88</v>
      </c>
      <c r="Q611" s="71"/>
      <c r="R611" s="68">
        <v>4.0019999999999998</v>
      </c>
      <c r="S611" s="71"/>
      <c r="T611" s="70">
        <v>71.933999999999997</v>
      </c>
      <c r="U611" s="70">
        <v>71.933999999999997</v>
      </c>
      <c r="V611" s="71">
        <v>2E-3</v>
      </c>
      <c r="W611" s="71">
        <v>2E-3</v>
      </c>
      <c r="X611" s="71">
        <v>2E-3</v>
      </c>
      <c r="Y611" s="71">
        <v>1E-3</v>
      </c>
    </row>
    <row r="612" spans="1:25" x14ac:dyDescent="0.35">
      <c r="A612" s="76" t="str">
        <f t="shared" si="9"/>
        <v xml:space="preserve">ChicagoCider All Other Flavor </v>
      </c>
      <c r="B612" s="4" t="s">
        <v>51</v>
      </c>
      <c r="C612" s="4"/>
      <c r="D612" s="4"/>
      <c r="E612" s="4" t="s">
        <v>207</v>
      </c>
      <c r="F612" s="68">
        <v>540664.61199999996</v>
      </c>
      <c r="G612" s="71">
        <v>7.2240000000000002</v>
      </c>
      <c r="H612" s="68">
        <v>16040.326999999999</v>
      </c>
      <c r="I612" s="71">
        <v>1.649</v>
      </c>
      <c r="J612" s="70">
        <v>33.707000000000001</v>
      </c>
      <c r="K612" s="70">
        <v>1.7529999999999999</v>
      </c>
      <c r="L612" s="71">
        <v>55.296999999999997</v>
      </c>
      <c r="M612" s="69">
        <v>-7.6289999999999996</v>
      </c>
      <c r="N612" s="71">
        <v>14.507999999999999</v>
      </c>
      <c r="O612" s="71">
        <v>15.656000000000001</v>
      </c>
      <c r="P612" s="68">
        <v>1789195.548</v>
      </c>
      <c r="Q612" s="71">
        <v>11.462999999999999</v>
      </c>
      <c r="R612" s="68">
        <v>54230.063999999998</v>
      </c>
      <c r="S612" s="71">
        <v>5.5979999999999999</v>
      </c>
      <c r="T612" s="70">
        <v>32.993000000000002</v>
      </c>
      <c r="U612" s="70">
        <v>1.736</v>
      </c>
      <c r="V612" s="71">
        <v>56.219000000000001</v>
      </c>
      <c r="W612" s="69">
        <v>-2.3570000000000002</v>
      </c>
      <c r="X612" s="71">
        <v>13.599</v>
      </c>
      <c r="Y612" s="71">
        <v>15.045999999999999</v>
      </c>
    </row>
    <row r="613" spans="1:25" x14ac:dyDescent="0.35">
      <c r="A613" s="76" t="str">
        <f t="shared" si="9"/>
        <v>ChicagoCider Apple Flavor NATIONAL BRANDS</v>
      </c>
      <c r="B613" s="4" t="s">
        <v>51</v>
      </c>
      <c r="C613" s="4"/>
      <c r="D613" s="4"/>
      <c r="E613" s="4" t="s">
        <v>35</v>
      </c>
      <c r="F613" s="68">
        <v>1880269.173</v>
      </c>
      <c r="G613" s="71">
        <v>12.254</v>
      </c>
      <c r="H613" s="68">
        <v>54820.38</v>
      </c>
      <c r="I613" s="71">
        <v>11.879</v>
      </c>
      <c r="J613" s="70">
        <v>34.298999999999999</v>
      </c>
      <c r="K613" s="70">
        <v>0.115</v>
      </c>
      <c r="L613" s="71">
        <v>84.623000000000005</v>
      </c>
      <c r="M613" s="69">
        <v>-2.5910000000000002</v>
      </c>
      <c r="N613" s="71">
        <v>50.456000000000003</v>
      </c>
      <c r="O613" s="71">
        <v>53.506999999999998</v>
      </c>
      <c r="P613" s="68">
        <v>6546156.0590000004</v>
      </c>
      <c r="Q613" s="71">
        <v>2.4860000000000002</v>
      </c>
      <c r="R613" s="68">
        <v>190564.554</v>
      </c>
      <c r="S613" s="71">
        <v>1.5980000000000001</v>
      </c>
      <c r="T613" s="70">
        <v>34.350999999999999</v>
      </c>
      <c r="U613" s="70">
        <v>0.29699999999999999</v>
      </c>
      <c r="V613" s="71">
        <v>84.504999999999995</v>
      </c>
      <c r="W613" s="69">
        <v>-2.4119999999999999</v>
      </c>
      <c r="X613" s="71">
        <v>49.756</v>
      </c>
      <c r="Y613" s="71">
        <v>52.87</v>
      </c>
    </row>
    <row r="614" spans="1:25" x14ac:dyDescent="0.35">
      <c r="A614" s="76" t="str">
        <f t="shared" si="9"/>
        <v>ChicagoCider Pear Flavor NATIONAL BRANDS</v>
      </c>
      <c r="B614" s="4" t="s">
        <v>51</v>
      </c>
      <c r="C614" s="4"/>
      <c r="D614" s="4"/>
      <c r="E614" s="4" t="s">
        <v>36</v>
      </c>
      <c r="F614" s="68">
        <v>10583.519</v>
      </c>
      <c r="G614" s="69">
        <v>-61.040999999999997</v>
      </c>
      <c r="H614" s="68">
        <v>276.32</v>
      </c>
      <c r="I614" s="69">
        <v>-61.753</v>
      </c>
      <c r="J614" s="70">
        <v>38.302</v>
      </c>
      <c r="K614" s="70">
        <v>0.70099999999999996</v>
      </c>
      <c r="L614" s="71">
        <v>3.0089999999999999</v>
      </c>
      <c r="M614" s="69">
        <v>-4.0839999999999996</v>
      </c>
      <c r="N614" s="71">
        <v>0.28399999999999997</v>
      </c>
      <c r="O614" s="71">
        <v>0.27</v>
      </c>
      <c r="P614" s="68">
        <v>61555.02</v>
      </c>
      <c r="Q614" s="69">
        <v>-65.614000000000004</v>
      </c>
      <c r="R614" s="68">
        <v>1623.133</v>
      </c>
      <c r="S614" s="69">
        <v>-66.451999999999998</v>
      </c>
      <c r="T614" s="70">
        <v>37.923999999999999</v>
      </c>
      <c r="U614" s="70">
        <v>0.92400000000000004</v>
      </c>
      <c r="V614" s="71">
        <v>4.4800000000000004</v>
      </c>
      <c r="W614" s="69">
        <v>-10.195</v>
      </c>
      <c r="X614" s="71">
        <v>0.46800000000000003</v>
      </c>
      <c r="Y614" s="71">
        <v>0.45</v>
      </c>
    </row>
    <row r="615" spans="1:25" x14ac:dyDescent="0.35">
      <c r="A615" s="76" t="str">
        <f t="shared" si="9"/>
        <v>ChicagoCider Pineapple Flavor NATIONAL BRANDS</v>
      </c>
      <c r="B615" s="4" t="s">
        <v>51</v>
      </c>
      <c r="C615" s="4"/>
      <c r="D615" s="4"/>
      <c r="E615" s="4" t="s">
        <v>124</v>
      </c>
      <c r="F615" s="68">
        <v>381.58</v>
      </c>
      <c r="G615" s="71">
        <v>42.243000000000002</v>
      </c>
      <c r="H615" s="68">
        <v>9.5</v>
      </c>
      <c r="I615" s="71">
        <v>46.154000000000003</v>
      </c>
      <c r="J615" s="70">
        <v>40.165999999999997</v>
      </c>
      <c r="K615" s="72">
        <v>-1.105</v>
      </c>
      <c r="L615" s="71">
        <v>0.32400000000000001</v>
      </c>
      <c r="M615" s="71">
        <v>0.25800000000000001</v>
      </c>
      <c r="N615" s="71">
        <v>0.01</v>
      </c>
      <c r="O615" s="71">
        <v>8.9999999999999993E-3</v>
      </c>
      <c r="P615" s="68">
        <v>793.67</v>
      </c>
      <c r="Q615" s="69">
        <v>-56.201000000000001</v>
      </c>
      <c r="R615" s="68">
        <v>20</v>
      </c>
      <c r="S615" s="69">
        <v>-54.802</v>
      </c>
      <c r="T615" s="70">
        <v>39.683999999999997</v>
      </c>
      <c r="U615" s="72">
        <v>-1.2669999999999999</v>
      </c>
      <c r="V615" s="71">
        <v>0.14399999999999999</v>
      </c>
      <c r="W615" s="69">
        <v>-5.1999999999999998E-2</v>
      </c>
      <c r="X615" s="71">
        <v>6.0000000000000001E-3</v>
      </c>
      <c r="Y615" s="71">
        <v>6.0000000000000001E-3</v>
      </c>
    </row>
    <row r="616" spans="1:25" x14ac:dyDescent="0.35">
      <c r="A616" s="76" t="str">
        <f t="shared" si="9"/>
        <v>ChicagoCider Rose Flavor NATIONAL BRANDS</v>
      </c>
      <c r="B616" s="4" t="s">
        <v>51</v>
      </c>
      <c r="C616" s="4"/>
      <c r="D616" s="4"/>
      <c r="E616" s="4" t="s">
        <v>125</v>
      </c>
      <c r="F616" s="68">
        <v>265678.27600000001</v>
      </c>
      <c r="G616" s="69">
        <v>-46.304000000000002</v>
      </c>
      <c r="H616" s="68">
        <v>7207.8890000000001</v>
      </c>
      <c r="I616" s="69">
        <v>-47.311</v>
      </c>
      <c r="J616" s="70">
        <v>36.859000000000002</v>
      </c>
      <c r="K616" s="70">
        <v>0.69099999999999995</v>
      </c>
      <c r="L616" s="71">
        <v>51.137</v>
      </c>
      <c r="M616" s="69">
        <v>-21.024000000000001</v>
      </c>
      <c r="N616" s="71">
        <v>7.1289999999999996</v>
      </c>
      <c r="O616" s="71">
        <v>7.0350000000000001</v>
      </c>
      <c r="P616" s="68">
        <v>1126294.531</v>
      </c>
      <c r="Q616" s="69">
        <v>-36.576000000000001</v>
      </c>
      <c r="R616" s="68">
        <v>31237.297999999999</v>
      </c>
      <c r="S616" s="69">
        <v>-36.085999999999999</v>
      </c>
      <c r="T616" s="70">
        <v>36.055999999999997</v>
      </c>
      <c r="U616" s="72">
        <v>-0.27800000000000002</v>
      </c>
      <c r="V616" s="71">
        <v>57.348999999999997</v>
      </c>
      <c r="W616" s="69">
        <v>-12.541</v>
      </c>
      <c r="X616" s="71">
        <v>8.5609999999999999</v>
      </c>
      <c r="Y616" s="71">
        <v>8.6660000000000004</v>
      </c>
    </row>
    <row r="617" spans="1:25" x14ac:dyDescent="0.35">
      <c r="A617" s="76" t="str">
        <f t="shared" si="9"/>
        <v>ChicagoCider Cherry Flavor NATIONAL BRANDS</v>
      </c>
      <c r="B617" s="4" t="s">
        <v>51</v>
      </c>
      <c r="C617" s="4"/>
      <c r="D617" s="4"/>
      <c r="E617" s="4" t="s">
        <v>126</v>
      </c>
      <c r="F617" s="68">
        <v>65116.02</v>
      </c>
      <c r="G617" s="71">
        <v>2.3210000000000002</v>
      </c>
      <c r="H617" s="68">
        <v>1771</v>
      </c>
      <c r="I617" s="71">
        <v>5.7839999999999998</v>
      </c>
      <c r="J617" s="70">
        <v>36.768000000000001</v>
      </c>
      <c r="K617" s="72">
        <v>-1.244</v>
      </c>
      <c r="L617" s="71">
        <v>14.882</v>
      </c>
      <c r="M617" s="71">
        <v>1.073</v>
      </c>
      <c r="N617" s="71">
        <v>1.7470000000000001</v>
      </c>
      <c r="O617" s="71">
        <v>1.7290000000000001</v>
      </c>
      <c r="P617" s="68">
        <v>190619.59899999999</v>
      </c>
      <c r="Q617" s="69">
        <v>-13.301</v>
      </c>
      <c r="R617" s="68">
        <v>5154.9160000000002</v>
      </c>
      <c r="S617" s="69">
        <v>-11.827999999999999</v>
      </c>
      <c r="T617" s="70">
        <v>36.978000000000002</v>
      </c>
      <c r="U617" s="72">
        <v>-0.628</v>
      </c>
      <c r="V617" s="71">
        <v>11.698</v>
      </c>
      <c r="W617" s="69">
        <v>-1.6659999999999999</v>
      </c>
      <c r="X617" s="71">
        <v>1.4490000000000001</v>
      </c>
      <c r="Y617" s="71">
        <v>1.43</v>
      </c>
    </row>
    <row r="618" spans="1:25" x14ac:dyDescent="0.35">
      <c r="A618" s="76" t="str">
        <f t="shared" si="9"/>
        <v>ChicagoCider - Spiced and Blends NATIONAL BRANDS</v>
      </c>
      <c r="B618" s="4" t="s">
        <v>51</v>
      </c>
      <c r="C618" s="4"/>
      <c r="D618" s="4"/>
      <c r="E618" s="4" t="s">
        <v>129</v>
      </c>
      <c r="F618" s="68"/>
      <c r="G618" s="69">
        <v>-100</v>
      </c>
      <c r="H618" s="68"/>
      <c r="I618" s="69">
        <v>-100</v>
      </c>
      <c r="J618" s="70"/>
      <c r="K618" s="72">
        <v>-33.75</v>
      </c>
      <c r="L618" s="71"/>
      <c r="M618" s="71">
        <v>0</v>
      </c>
      <c r="N618" s="71"/>
      <c r="O618" s="71"/>
      <c r="P618" s="68"/>
      <c r="Q618" s="69">
        <v>-100</v>
      </c>
      <c r="R618" s="68"/>
      <c r="S618" s="69">
        <v>-100</v>
      </c>
      <c r="T618" s="70"/>
      <c r="U618" s="72">
        <v>-29.343</v>
      </c>
      <c r="V618" s="71"/>
      <c r="W618" s="69">
        <v>-5.0000000000000001E-3</v>
      </c>
      <c r="X618" s="71"/>
      <c r="Y618" s="71"/>
    </row>
    <row r="619" spans="1:25" x14ac:dyDescent="0.35">
      <c r="A619" s="76" t="str">
        <f t="shared" si="9"/>
        <v>ChicagoCider - Berry/Berry Fruit Blends NATIONAL BRANDS</v>
      </c>
      <c r="B619" s="4" t="s">
        <v>51</v>
      </c>
      <c r="C619" s="4"/>
      <c r="D619" s="4"/>
      <c r="E619" s="4" t="s">
        <v>130</v>
      </c>
      <c r="F619" s="68">
        <v>65116.02</v>
      </c>
      <c r="G619" s="71">
        <v>2.3210000000000002</v>
      </c>
      <c r="H619" s="68">
        <v>1771</v>
      </c>
      <c r="I619" s="71">
        <v>5.7839999999999998</v>
      </c>
      <c r="J619" s="70">
        <v>36.768000000000001</v>
      </c>
      <c r="K619" s="72">
        <v>-1.244</v>
      </c>
      <c r="L619" s="71">
        <v>14.882</v>
      </c>
      <c r="M619" s="71">
        <v>1.073</v>
      </c>
      <c r="N619" s="71">
        <v>1.7470000000000001</v>
      </c>
      <c r="O619" s="71">
        <v>1.7290000000000001</v>
      </c>
      <c r="P619" s="68">
        <v>190619.59899999999</v>
      </c>
      <c r="Q619" s="69">
        <v>-13.301</v>
      </c>
      <c r="R619" s="68">
        <v>5154.9160000000002</v>
      </c>
      <c r="S619" s="69">
        <v>-11.827999999999999</v>
      </c>
      <c r="T619" s="70">
        <v>36.978000000000002</v>
      </c>
      <c r="U619" s="72">
        <v>-0.628</v>
      </c>
      <c r="V619" s="71">
        <v>11.698</v>
      </c>
      <c r="W619" s="69">
        <v>-1.6659999999999999</v>
      </c>
      <c r="X619" s="71">
        <v>1.4490000000000001</v>
      </c>
      <c r="Y619" s="71">
        <v>1.43</v>
      </c>
    </row>
    <row r="620" spans="1:25" x14ac:dyDescent="0.35">
      <c r="A620" s="76" t="str">
        <f t="shared" si="9"/>
        <v>ChicagoCider All Other Flavor NATIONAL BRANDS</v>
      </c>
      <c r="B620" s="4" t="s">
        <v>51</v>
      </c>
      <c r="C620" s="4"/>
      <c r="D620" s="4"/>
      <c r="E620" s="4" t="s">
        <v>37</v>
      </c>
      <c r="F620" s="68">
        <v>317861.13099999999</v>
      </c>
      <c r="G620" s="69">
        <v>-19.178000000000001</v>
      </c>
      <c r="H620" s="68">
        <v>9698.2219999999998</v>
      </c>
      <c r="I620" s="69">
        <v>-24.03</v>
      </c>
      <c r="J620" s="70">
        <v>32.774999999999999</v>
      </c>
      <c r="K620" s="70">
        <v>1.9670000000000001</v>
      </c>
      <c r="L620" s="71">
        <v>46.798000000000002</v>
      </c>
      <c r="M620" s="69">
        <v>-11.164</v>
      </c>
      <c r="N620" s="71">
        <v>8.5299999999999994</v>
      </c>
      <c r="O620" s="71">
        <v>9.4659999999999993</v>
      </c>
      <c r="P620" s="68">
        <v>1175119.1580000001</v>
      </c>
      <c r="Q620" s="69">
        <v>-11.678000000000001</v>
      </c>
      <c r="R620" s="68">
        <v>36832.034</v>
      </c>
      <c r="S620" s="69">
        <v>-16.507999999999999</v>
      </c>
      <c r="T620" s="70">
        <v>31.905000000000001</v>
      </c>
      <c r="U620" s="70">
        <v>1.7450000000000001</v>
      </c>
      <c r="V620" s="71">
        <v>48.875</v>
      </c>
      <c r="W620" s="69">
        <v>-5.5880000000000001</v>
      </c>
      <c r="X620" s="71">
        <v>8.9320000000000004</v>
      </c>
      <c r="Y620" s="71">
        <v>10.218999999999999</v>
      </c>
    </row>
    <row r="621" spans="1:25" x14ac:dyDescent="0.35">
      <c r="A621" s="76" t="str">
        <f t="shared" si="9"/>
        <v>ChicagoCider Apple Flavor ex. REGIONAL/LOCAL BRANDS</v>
      </c>
      <c r="B621" s="4" t="s">
        <v>51</v>
      </c>
      <c r="C621" s="4"/>
      <c r="D621" s="4"/>
      <c r="E621" s="4" t="s">
        <v>38</v>
      </c>
      <c r="F621" s="68">
        <v>437990.73</v>
      </c>
      <c r="G621" s="69">
        <v>-0.58099999999999996</v>
      </c>
      <c r="H621" s="68">
        <v>9240.2939999999999</v>
      </c>
      <c r="I621" s="71">
        <v>9.8170000000000002</v>
      </c>
      <c r="J621" s="70">
        <v>47.4</v>
      </c>
      <c r="K621" s="72">
        <v>-4.9569999999999999</v>
      </c>
      <c r="L621" s="71">
        <v>38.969000000000001</v>
      </c>
      <c r="M621" s="69">
        <v>-1.7450000000000001</v>
      </c>
      <c r="N621" s="71">
        <v>11.753</v>
      </c>
      <c r="O621" s="71">
        <v>9.0190000000000001</v>
      </c>
      <c r="P621" s="68">
        <v>1689882.111</v>
      </c>
      <c r="Q621" s="71">
        <v>3.7509999999999999</v>
      </c>
      <c r="R621" s="68">
        <v>33994.866000000002</v>
      </c>
      <c r="S621" s="71">
        <v>8.7050000000000001</v>
      </c>
      <c r="T621" s="70">
        <v>49.71</v>
      </c>
      <c r="U621" s="72">
        <v>-2.3740000000000001</v>
      </c>
      <c r="V621" s="71">
        <v>39.695999999999998</v>
      </c>
      <c r="W621" s="71">
        <v>5.4</v>
      </c>
      <c r="X621" s="71">
        <v>12.843999999999999</v>
      </c>
      <c r="Y621" s="71">
        <v>9.4320000000000004</v>
      </c>
    </row>
    <row r="622" spans="1:25" x14ac:dyDescent="0.35">
      <c r="A622" s="76" t="str">
        <f t="shared" si="9"/>
        <v>ChicagoCider Pear Flavor ex. REGIONAL/LOCAL BRANDS</v>
      </c>
      <c r="B622" s="4" t="s">
        <v>51</v>
      </c>
      <c r="C622" s="4"/>
      <c r="D622" s="4"/>
      <c r="E622" s="4" t="s">
        <v>39</v>
      </c>
      <c r="F622" s="68">
        <v>41807.461000000003</v>
      </c>
      <c r="G622" s="71">
        <v>84.542000000000002</v>
      </c>
      <c r="H622" s="68">
        <v>956.86300000000006</v>
      </c>
      <c r="I622" s="71">
        <v>87.042000000000002</v>
      </c>
      <c r="J622" s="70">
        <v>43.692</v>
      </c>
      <c r="K622" s="72">
        <v>-0.59199999999999997</v>
      </c>
      <c r="L622" s="71">
        <v>10.105</v>
      </c>
      <c r="M622" s="71">
        <v>5.3440000000000003</v>
      </c>
      <c r="N622" s="71">
        <v>1.1220000000000001</v>
      </c>
      <c r="O622" s="71">
        <v>0.93400000000000005</v>
      </c>
      <c r="P622" s="68">
        <v>116276.338</v>
      </c>
      <c r="Q622" s="71">
        <v>23.459</v>
      </c>
      <c r="R622" s="68">
        <v>2660.4430000000002</v>
      </c>
      <c r="S622" s="71">
        <v>28.890999999999998</v>
      </c>
      <c r="T622" s="70">
        <v>43.706000000000003</v>
      </c>
      <c r="U622" s="72">
        <v>-1.923</v>
      </c>
      <c r="V622" s="71">
        <v>6.3579999999999997</v>
      </c>
      <c r="W622" s="71">
        <v>0.90300000000000002</v>
      </c>
      <c r="X622" s="71">
        <v>0.88400000000000001</v>
      </c>
      <c r="Y622" s="71">
        <v>0.73799999999999999</v>
      </c>
    </row>
    <row r="623" spans="1:25" x14ac:dyDescent="0.35">
      <c r="A623" s="76" t="str">
        <f t="shared" si="9"/>
        <v>ChicagoCider Pineapple Flavor ex. REGIONAL/LOCAL BRANDS</v>
      </c>
      <c r="B623" s="4" t="s">
        <v>51</v>
      </c>
      <c r="C623" s="4"/>
      <c r="D623" s="4"/>
      <c r="E623" s="4" t="s">
        <v>132</v>
      </c>
      <c r="F623" s="68">
        <v>82409.350999999995</v>
      </c>
      <c r="G623" s="71">
        <v>8.59</v>
      </c>
      <c r="H623" s="68">
        <v>1991.33</v>
      </c>
      <c r="I623" s="71">
        <v>7.1970000000000001</v>
      </c>
      <c r="J623" s="70">
        <v>41.384</v>
      </c>
      <c r="K623" s="70">
        <v>0.53100000000000003</v>
      </c>
      <c r="L623" s="71">
        <v>22.847999999999999</v>
      </c>
      <c r="M623" s="69">
        <v>-0.45100000000000001</v>
      </c>
      <c r="N623" s="71">
        <v>2.2109999999999999</v>
      </c>
      <c r="O623" s="71">
        <v>1.944</v>
      </c>
      <c r="P623" s="68">
        <v>289135.91800000001</v>
      </c>
      <c r="Q623" s="71">
        <v>53.927</v>
      </c>
      <c r="R623" s="68">
        <v>7044.6310000000003</v>
      </c>
      <c r="S623" s="71">
        <v>52.761000000000003</v>
      </c>
      <c r="T623" s="70">
        <v>41.042999999999999</v>
      </c>
      <c r="U623" s="70">
        <v>0.311</v>
      </c>
      <c r="V623" s="71">
        <v>21.704999999999998</v>
      </c>
      <c r="W623" s="71">
        <v>7.9240000000000004</v>
      </c>
      <c r="X623" s="71">
        <v>2.198</v>
      </c>
      <c r="Y623" s="71">
        <v>1.954</v>
      </c>
    </row>
    <row r="624" spans="1:25" x14ac:dyDescent="0.35">
      <c r="A624" s="76" t="str">
        <f t="shared" si="9"/>
        <v>ChicagoCider Rose Flavor ex. REGIONAL/LOCAL BRANDS</v>
      </c>
      <c r="B624" s="4" t="s">
        <v>51</v>
      </c>
      <c r="C624" s="4"/>
      <c r="D624" s="4"/>
      <c r="E624" s="4" t="s">
        <v>133</v>
      </c>
      <c r="F624" s="68">
        <v>47596.23</v>
      </c>
      <c r="G624" s="71">
        <v>17.832000000000001</v>
      </c>
      <c r="H624" s="68">
        <v>906.33199999999999</v>
      </c>
      <c r="I624" s="71">
        <v>17.155999999999999</v>
      </c>
      <c r="J624" s="70">
        <v>52.515000000000001</v>
      </c>
      <c r="K624" s="70">
        <v>0.30099999999999999</v>
      </c>
      <c r="L624" s="71">
        <v>11.327</v>
      </c>
      <c r="M624" s="71">
        <v>1.76</v>
      </c>
      <c r="N624" s="71">
        <v>1.2769999999999999</v>
      </c>
      <c r="O624" s="71">
        <v>0.88500000000000001</v>
      </c>
      <c r="P624" s="68">
        <v>153582.245</v>
      </c>
      <c r="Q624" s="71">
        <v>78.718000000000004</v>
      </c>
      <c r="R624" s="68">
        <v>2915.674</v>
      </c>
      <c r="S624" s="71">
        <v>84.796000000000006</v>
      </c>
      <c r="T624" s="70">
        <v>52.674999999999997</v>
      </c>
      <c r="U624" s="72">
        <v>-1.7909999999999999</v>
      </c>
      <c r="V624" s="71">
        <v>9.6579999999999995</v>
      </c>
      <c r="W624" s="71">
        <v>2.6549999999999998</v>
      </c>
      <c r="X624" s="71">
        <v>1.167</v>
      </c>
      <c r="Y624" s="71">
        <v>0.80900000000000005</v>
      </c>
    </row>
    <row r="625" spans="1:25" x14ac:dyDescent="0.35">
      <c r="A625" s="76" t="str">
        <f t="shared" si="9"/>
        <v>ChicagoCider Cherry Flavor ex. REGIONAL/LOCAL BRANDS</v>
      </c>
      <c r="B625" s="4" t="s">
        <v>51</v>
      </c>
      <c r="C625" s="4"/>
      <c r="D625" s="4"/>
      <c r="E625" s="4" t="s">
        <v>134</v>
      </c>
      <c r="F625" s="68">
        <v>17955.919999999998</v>
      </c>
      <c r="G625" s="71">
        <v>19.079000000000001</v>
      </c>
      <c r="H625" s="68">
        <v>342.58100000000002</v>
      </c>
      <c r="I625" s="71">
        <v>13.651999999999999</v>
      </c>
      <c r="J625" s="70">
        <v>52.414000000000001</v>
      </c>
      <c r="K625" s="70">
        <v>2.3889999999999998</v>
      </c>
      <c r="L625" s="71">
        <v>2.7050000000000001</v>
      </c>
      <c r="M625" s="69">
        <v>-5.1999999999999998E-2</v>
      </c>
      <c r="N625" s="71">
        <v>0.48199999999999998</v>
      </c>
      <c r="O625" s="71">
        <v>0.33400000000000002</v>
      </c>
      <c r="P625" s="68">
        <v>67666.12</v>
      </c>
      <c r="Q625" s="71">
        <v>85.183999999999997</v>
      </c>
      <c r="R625" s="68">
        <v>1359.9449999999999</v>
      </c>
      <c r="S625" s="71">
        <v>87.084999999999994</v>
      </c>
      <c r="T625" s="70">
        <v>49.756999999999998</v>
      </c>
      <c r="U625" s="72">
        <v>-0.51</v>
      </c>
      <c r="V625" s="71">
        <v>2.7450000000000001</v>
      </c>
      <c r="W625" s="71">
        <v>1.1679999999999999</v>
      </c>
      <c r="X625" s="71">
        <v>0.51400000000000001</v>
      </c>
      <c r="Y625" s="71">
        <v>0.377</v>
      </c>
    </row>
    <row r="626" spans="1:25" x14ac:dyDescent="0.35">
      <c r="A626" s="76" t="str">
        <f t="shared" si="9"/>
        <v>ChicagoCider - Hopped ex. REGIONAL/LOCAL BRANDS</v>
      </c>
      <c r="B626" s="4" t="s">
        <v>51</v>
      </c>
      <c r="C626" s="4"/>
      <c r="D626" s="4"/>
      <c r="E626" s="4" t="s">
        <v>135</v>
      </c>
      <c r="F626" s="68">
        <v>340.78</v>
      </c>
      <c r="G626" s="71"/>
      <c r="H626" s="68">
        <v>1.585</v>
      </c>
      <c r="I626" s="71"/>
      <c r="J626" s="70">
        <v>215.00299999999999</v>
      </c>
      <c r="K626" s="70">
        <v>215.00299999999999</v>
      </c>
      <c r="L626" s="71">
        <v>7.0999999999999994E-2</v>
      </c>
      <c r="M626" s="71">
        <v>7.0999999999999994E-2</v>
      </c>
      <c r="N626" s="71">
        <v>8.9999999999999993E-3</v>
      </c>
      <c r="O626" s="71">
        <v>2E-3</v>
      </c>
      <c r="P626" s="68">
        <v>456.64</v>
      </c>
      <c r="Q626" s="71"/>
      <c r="R626" s="68">
        <v>2.1680000000000001</v>
      </c>
      <c r="S626" s="71"/>
      <c r="T626" s="70">
        <v>210.62700000000001</v>
      </c>
      <c r="U626" s="70">
        <v>210.62700000000001</v>
      </c>
      <c r="V626" s="71">
        <v>2.5000000000000001E-2</v>
      </c>
      <c r="W626" s="71">
        <v>2.5000000000000001E-2</v>
      </c>
      <c r="X626" s="71">
        <v>4.0000000000000001E-3</v>
      </c>
      <c r="Y626" s="71">
        <v>1E-3</v>
      </c>
    </row>
    <row r="627" spans="1:25" x14ac:dyDescent="0.35">
      <c r="A627" s="76" t="str">
        <f t="shared" si="9"/>
        <v>ChicagoCider - Botanical ex. REGIONAL/LOCAL BRANDS</v>
      </c>
      <c r="B627" s="4" t="s">
        <v>51</v>
      </c>
      <c r="C627" s="4"/>
      <c r="D627" s="4"/>
      <c r="E627" s="4" t="s">
        <v>136</v>
      </c>
      <c r="F627" s="68">
        <v>14359.768</v>
      </c>
      <c r="G627" s="69">
        <v>-28.969000000000001</v>
      </c>
      <c r="H627" s="68">
        <v>297.96899999999999</v>
      </c>
      <c r="I627" s="69">
        <v>-26.693999999999999</v>
      </c>
      <c r="J627" s="70">
        <v>48.192</v>
      </c>
      <c r="K627" s="72">
        <v>-1.544</v>
      </c>
      <c r="L627" s="71">
        <v>1.42</v>
      </c>
      <c r="M627" s="69">
        <v>-0.69499999999999995</v>
      </c>
      <c r="N627" s="71">
        <v>0.38500000000000001</v>
      </c>
      <c r="O627" s="71">
        <v>0.29099999999999998</v>
      </c>
      <c r="P627" s="68">
        <v>57556.688000000002</v>
      </c>
      <c r="Q627" s="69">
        <v>-4.7309999999999999</v>
      </c>
      <c r="R627" s="68">
        <v>1203.2829999999999</v>
      </c>
      <c r="S627" s="71">
        <v>1.552</v>
      </c>
      <c r="T627" s="70">
        <v>47.832999999999998</v>
      </c>
      <c r="U627" s="72">
        <v>-3.1549999999999998</v>
      </c>
      <c r="V627" s="71">
        <v>1.359</v>
      </c>
      <c r="W627" s="69">
        <v>-0.68799999999999994</v>
      </c>
      <c r="X627" s="71">
        <v>0.438</v>
      </c>
      <c r="Y627" s="71">
        <v>0.33400000000000002</v>
      </c>
    </row>
    <row r="628" spans="1:25" x14ac:dyDescent="0.35">
      <c r="A628" s="76" t="str">
        <f t="shared" si="9"/>
        <v>ChicagoCider - Spiced and Blends ex. REGIONAL/LOCAL BRANDS</v>
      </c>
      <c r="B628" s="4" t="s">
        <v>51</v>
      </c>
      <c r="C628" s="4"/>
      <c r="D628" s="4"/>
      <c r="E628" s="4" t="s">
        <v>137</v>
      </c>
      <c r="F628" s="68">
        <v>8831.9220000000005</v>
      </c>
      <c r="G628" s="69">
        <v>-30.751999999999999</v>
      </c>
      <c r="H628" s="68">
        <v>165.34800000000001</v>
      </c>
      <c r="I628" s="69">
        <v>-33.854999999999997</v>
      </c>
      <c r="J628" s="70">
        <v>53.414000000000001</v>
      </c>
      <c r="K628" s="70">
        <v>2.3929999999999998</v>
      </c>
      <c r="L628" s="71">
        <v>1.7949999999999999</v>
      </c>
      <c r="M628" s="69">
        <v>-1.24</v>
      </c>
      <c r="N628" s="71">
        <v>0.23699999999999999</v>
      </c>
      <c r="O628" s="71">
        <v>0.161</v>
      </c>
      <c r="P628" s="68">
        <v>38115.22</v>
      </c>
      <c r="Q628" s="69">
        <v>-33.729999999999997</v>
      </c>
      <c r="R628" s="68">
        <v>738.98900000000003</v>
      </c>
      <c r="S628" s="69">
        <v>-33.668999999999997</v>
      </c>
      <c r="T628" s="70">
        <v>51.578000000000003</v>
      </c>
      <c r="U628" s="72">
        <v>-4.7E-2</v>
      </c>
      <c r="V628" s="71">
        <v>2.7959999999999998</v>
      </c>
      <c r="W628" s="69">
        <v>-0.71199999999999997</v>
      </c>
      <c r="X628" s="71">
        <v>0.28999999999999998</v>
      </c>
      <c r="Y628" s="71">
        <v>0.20499999999999999</v>
      </c>
    </row>
    <row r="629" spans="1:25" x14ac:dyDescent="0.35">
      <c r="A629" s="76" t="str">
        <f t="shared" si="9"/>
        <v>ChicagoCider - Berry/Berry Fruit Blends ex. REGIONAL/LOCAL BRANDS</v>
      </c>
      <c r="B629" s="4" t="s">
        <v>51</v>
      </c>
      <c r="C629" s="4"/>
      <c r="D629" s="4"/>
      <c r="E629" s="4" t="s">
        <v>138</v>
      </c>
      <c r="F629" s="68">
        <v>17955.919999999998</v>
      </c>
      <c r="G629" s="71">
        <v>19.079000000000001</v>
      </c>
      <c r="H629" s="68">
        <v>342.58100000000002</v>
      </c>
      <c r="I629" s="71">
        <v>13.651999999999999</v>
      </c>
      <c r="J629" s="70">
        <v>52.414000000000001</v>
      </c>
      <c r="K629" s="70">
        <v>2.3889999999999998</v>
      </c>
      <c r="L629" s="71">
        <v>2.7050000000000001</v>
      </c>
      <c r="M629" s="69">
        <v>-5.1999999999999998E-2</v>
      </c>
      <c r="N629" s="71">
        <v>0.48199999999999998</v>
      </c>
      <c r="O629" s="71">
        <v>0.33400000000000002</v>
      </c>
      <c r="P629" s="68">
        <v>67666.12</v>
      </c>
      <c r="Q629" s="71">
        <v>85.049000000000007</v>
      </c>
      <c r="R629" s="68">
        <v>1359.9449999999999</v>
      </c>
      <c r="S629" s="71">
        <v>86.912999999999997</v>
      </c>
      <c r="T629" s="70">
        <v>49.756999999999998</v>
      </c>
      <c r="U629" s="72">
        <v>-0.501</v>
      </c>
      <c r="V629" s="71">
        <v>2.7450000000000001</v>
      </c>
      <c r="W629" s="71">
        <v>1.1499999999999999</v>
      </c>
      <c r="X629" s="71">
        <v>0.51400000000000001</v>
      </c>
      <c r="Y629" s="71">
        <v>0.377</v>
      </c>
    </row>
    <row r="630" spans="1:25" x14ac:dyDescent="0.35">
      <c r="A630" s="76" t="str">
        <f t="shared" si="9"/>
        <v>ChicagoCider Sours ex. REGIONAL/LOCAL BRANDS</v>
      </c>
      <c r="B630" s="4" t="s">
        <v>51</v>
      </c>
      <c r="C630" s="4"/>
      <c r="D630" s="4"/>
      <c r="E630" s="4" t="s">
        <v>139</v>
      </c>
      <c r="F630" s="73"/>
      <c r="G630" s="73"/>
      <c r="H630" s="73"/>
      <c r="I630" s="73"/>
      <c r="J630" s="73"/>
      <c r="K630" s="73"/>
      <c r="L630" s="73"/>
      <c r="M630" s="73"/>
      <c r="N630" s="73"/>
      <c r="O630" s="73"/>
      <c r="P630" s="68">
        <v>287.88</v>
      </c>
      <c r="Q630" s="71"/>
      <c r="R630" s="68">
        <v>4.0019999999999998</v>
      </c>
      <c r="S630" s="71"/>
      <c r="T630" s="70">
        <v>71.933999999999997</v>
      </c>
      <c r="U630" s="70">
        <v>71.933999999999997</v>
      </c>
      <c r="V630" s="71">
        <v>2E-3</v>
      </c>
      <c r="W630" s="71">
        <v>2E-3</v>
      </c>
      <c r="X630" s="71">
        <v>2E-3</v>
      </c>
      <c r="Y630" s="71">
        <v>1E-3</v>
      </c>
    </row>
    <row r="631" spans="1:25" x14ac:dyDescent="0.35">
      <c r="A631" s="76" t="str">
        <f t="shared" si="9"/>
        <v>ChicagoCider All Other Flavor ex. REGIONAL/LOCAL BRANDS</v>
      </c>
      <c r="B631" s="4" t="s">
        <v>51</v>
      </c>
      <c r="C631" s="4"/>
      <c r="D631" s="4"/>
      <c r="E631" s="4" t="s">
        <v>40</v>
      </c>
      <c r="F631" s="68">
        <v>222803.481</v>
      </c>
      <c r="G631" s="71">
        <v>100.812</v>
      </c>
      <c r="H631" s="68">
        <v>6342.1049999999996</v>
      </c>
      <c r="I631" s="71">
        <v>110.40300000000001</v>
      </c>
      <c r="J631" s="70">
        <v>35.131</v>
      </c>
      <c r="K631" s="72">
        <v>-1.6779999999999999</v>
      </c>
      <c r="L631" s="71">
        <v>31.975999999999999</v>
      </c>
      <c r="M631" s="71">
        <v>9.0169999999999995</v>
      </c>
      <c r="N631" s="71">
        <v>5.9790000000000001</v>
      </c>
      <c r="O631" s="71">
        <v>6.19</v>
      </c>
      <c r="P631" s="68">
        <v>614076.39099999995</v>
      </c>
      <c r="Q631" s="71">
        <v>123.538</v>
      </c>
      <c r="R631" s="68">
        <v>17398.03</v>
      </c>
      <c r="S631" s="71">
        <v>140.26400000000001</v>
      </c>
      <c r="T631" s="70">
        <v>35.295999999999999</v>
      </c>
      <c r="U631" s="72">
        <v>-2.641</v>
      </c>
      <c r="V631" s="71">
        <v>26.759</v>
      </c>
      <c r="W631" s="71">
        <v>11.459</v>
      </c>
      <c r="X631" s="71">
        <v>4.6669999999999998</v>
      </c>
      <c r="Y631" s="71">
        <v>4.827</v>
      </c>
    </row>
    <row r="632" spans="1:25" x14ac:dyDescent="0.35">
      <c r="A632" s="76" t="str">
        <f t="shared" si="9"/>
        <v>OhioCIDER</v>
      </c>
      <c r="B632" s="4" t="s">
        <v>52</v>
      </c>
      <c r="C632" s="4"/>
      <c r="D632" s="4"/>
      <c r="E632" s="4" t="s">
        <v>12</v>
      </c>
      <c r="F632" s="68">
        <v>4894678.3109999998</v>
      </c>
      <c r="G632" s="71">
        <v>6.2030000000000003</v>
      </c>
      <c r="H632" s="68">
        <v>124032.974</v>
      </c>
      <c r="I632" s="71">
        <v>3.411</v>
      </c>
      <c r="J632" s="70">
        <v>39.463000000000001</v>
      </c>
      <c r="K632" s="70">
        <v>1.038</v>
      </c>
      <c r="L632" s="71">
        <v>83.058000000000007</v>
      </c>
      <c r="M632" s="69">
        <v>-1.012</v>
      </c>
      <c r="N632" s="71">
        <v>100</v>
      </c>
      <c r="O632" s="71">
        <v>100</v>
      </c>
      <c r="P632" s="68">
        <v>17764169.879999999</v>
      </c>
      <c r="Q632" s="71">
        <v>6.7290000000000001</v>
      </c>
      <c r="R632" s="68">
        <v>455745.413</v>
      </c>
      <c r="S632" s="71">
        <v>3.9940000000000002</v>
      </c>
      <c r="T632" s="70">
        <v>38.978000000000002</v>
      </c>
      <c r="U632" s="70">
        <v>0.999</v>
      </c>
      <c r="V632" s="71">
        <v>83.094999999999999</v>
      </c>
      <c r="W632" s="71">
        <v>0.93799999999999994</v>
      </c>
      <c r="X632" s="71">
        <v>100</v>
      </c>
      <c r="Y632" s="71">
        <v>100</v>
      </c>
    </row>
    <row r="633" spans="1:25" x14ac:dyDescent="0.35">
      <c r="A633" s="76" t="str">
        <f t="shared" si="9"/>
        <v>OhioNATIONAL BRANDS</v>
      </c>
      <c r="B633" s="4" t="s">
        <v>52</v>
      </c>
      <c r="C633" s="4"/>
      <c r="D633" s="4"/>
      <c r="E633" s="4" t="s">
        <v>13</v>
      </c>
      <c r="F633" s="68">
        <v>2890117.7420000001</v>
      </c>
      <c r="G633" s="69">
        <v>-6.4329999999999998</v>
      </c>
      <c r="H633" s="68">
        <v>75448.107999999993</v>
      </c>
      <c r="I633" s="69">
        <v>-9.6219999999999999</v>
      </c>
      <c r="J633" s="70">
        <v>38.305999999999997</v>
      </c>
      <c r="K633" s="70">
        <v>1.306</v>
      </c>
      <c r="L633" s="71">
        <v>81.921999999999997</v>
      </c>
      <c r="M633" s="69">
        <v>-1.369</v>
      </c>
      <c r="N633" s="71">
        <v>59.045999999999999</v>
      </c>
      <c r="O633" s="71">
        <v>60.829000000000001</v>
      </c>
      <c r="P633" s="68">
        <v>11198211.581</v>
      </c>
      <c r="Q633" s="69">
        <v>-5.9059999999999997</v>
      </c>
      <c r="R633" s="68">
        <v>297165.33</v>
      </c>
      <c r="S633" s="69">
        <v>-8.2170000000000005</v>
      </c>
      <c r="T633" s="70">
        <v>37.683</v>
      </c>
      <c r="U633" s="70">
        <v>0.92500000000000004</v>
      </c>
      <c r="V633" s="71">
        <v>81.814999999999998</v>
      </c>
      <c r="W633" s="71">
        <v>0.74099999999999999</v>
      </c>
      <c r="X633" s="71">
        <v>63.037999999999997</v>
      </c>
      <c r="Y633" s="71">
        <v>65.203999999999994</v>
      </c>
    </row>
    <row r="634" spans="1:25" x14ac:dyDescent="0.35">
      <c r="A634" s="76" t="str">
        <f t="shared" si="9"/>
        <v>OhioCider ex. REGIONAL/LOCAL BRANDS</v>
      </c>
      <c r="B634" s="4" t="s">
        <v>52</v>
      </c>
      <c r="C634" s="4"/>
      <c r="D634" s="4"/>
      <c r="E634" s="4" t="s">
        <v>14</v>
      </c>
      <c r="F634" s="68">
        <v>2004560.5689999999</v>
      </c>
      <c r="G634" s="71">
        <v>31.879000000000001</v>
      </c>
      <c r="H634" s="68">
        <v>48584.866999999998</v>
      </c>
      <c r="I634" s="71">
        <v>33.25</v>
      </c>
      <c r="J634" s="70">
        <v>41.259</v>
      </c>
      <c r="K634" s="72">
        <v>-0.42899999999999999</v>
      </c>
      <c r="L634" s="71">
        <v>50.021000000000001</v>
      </c>
      <c r="M634" s="71">
        <v>0.67</v>
      </c>
      <c r="N634" s="71">
        <v>40.954000000000001</v>
      </c>
      <c r="O634" s="71">
        <v>39.170999999999999</v>
      </c>
      <c r="P634" s="68">
        <v>6565958.2980000004</v>
      </c>
      <c r="Q634" s="71">
        <v>38.432000000000002</v>
      </c>
      <c r="R634" s="68">
        <v>158580.08300000001</v>
      </c>
      <c r="S634" s="71">
        <v>38.530999999999999</v>
      </c>
      <c r="T634" s="70">
        <v>41.405000000000001</v>
      </c>
      <c r="U634" s="72">
        <v>-2.9000000000000001E-2</v>
      </c>
      <c r="V634" s="71">
        <v>49.389000000000003</v>
      </c>
      <c r="W634" s="71">
        <v>6.4889999999999999</v>
      </c>
      <c r="X634" s="71">
        <v>36.962000000000003</v>
      </c>
      <c r="Y634" s="71">
        <v>34.795999999999999</v>
      </c>
    </row>
    <row r="635" spans="1:25" x14ac:dyDescent="0.35">
      <c r="A635" s="76" t="str">
        <f t="shared" si="9"/>
        <v>OhioCider ABV &lt;5%</v>
      </c>
      <c r="B635" s="4" t="s">
        <v>52</v>
      </c>
      <c r="C635" s="4"/>
      <c r="D635" s="4"/>
      <c r="E635" s="4" t="s">
        <v>15</v>
      </c>
      <c r="F635" s="68">
        <v>143369.09099999999</v>
      </c>
      <c r="G635" s="69">
        <v>-21.622</v>
      </c>
      <c r="H635" s="68">
        <v>3959.7190000000001</v>
      </c>
      <c r="I635" s="69">
        <v>-19.321000000000002</v>
      </c>
      <c r="J635" s="70">
        <v>36.207000000000001</v>
      </c>
      <c r="K635" s="72">
        <v>-1.0629999999999999</v>
      </c>
      <c r="L635" s="71">
        <v>26.981999999999999</v>
      </c>
      <c r="M635" s="69">
        <v>-5.4459999999999997</v>
      </c>
      <c r="N635" s="71">
        <v>2.9289999999999998</v>
      </c>
      <c r="O635" s="71">
        <v>3.1930000000000001</v>
      </c>
      <c r="P635" s="68">
        <v>579436.61300000001</v>
      </c>
      <c r="Q635" s="69">
        <v>-28.715</v>
      </c>
      <c r="R635" s="68">
        <v>15752.255999999999</v>
      </c>
      <c r="S635" s="69">
        <v>-27.704999999999998</v>
      </c>
      <c r="T635" s="70">
        <v>36.783999999999999</v>
      </c>
      <c r="U635" s="72">
        <v>-0.52100000000000002</v>
      </c>
      <c r="V635" s="71">
        <v>28.497</v>
      </c>
      <c r="W635" s="69">
        <v>-4.9390000000000001</v>
      </c>
      <c r="X635" s="71">
        <v>3.262</v>
      </c>
      <c r="Y635" s="71">
        <v>3.456</v>
      </c>
    </row>
    <row r="636" spans="1:25" x14ac:dyDescent="0.35">
      <c r="A636" s="76" t="str">
        <f t="shared" si="9"/>
        <v>OhioCider ABV 5-6.9%</v>
      </c>
      <c r="B636" s="4" t="s">
        <v>52</v>
      </c>
      <c r="C636" s="4"/>
      <c r="D636" s="4"/>
      <c r="E636" s="4" t="s">
        <v>16</v>
      </c>
      <c r="F636" s="68">
        <v>4309934.8320000004</v>
      </c>
      <c r="G636" s="71">
        <v>6.9560000000000004</v>
      </c>
      <c r="H636" s="68">
        <v>108041.54700000001</v>
      </c>
      <c r="I636" s="71">
        <v>4.0019999999999998</v>
      </c>
      <c r="J636" s="70">
        <v>39.890999999999998</v>
      </c>
      <c r="K636" s="70">
        <v>1.101</v>
      </c>
      <c r="L636" s="71">
        <v>82.774000000000001</v>
      </c>
      <c r="M636" s="71">
        <v>0.14699999999999999</v>
      </c>
      <c r="N636" s="71">
        <v>88.054000000000002</v>
      </c>
      <c r="O636" s="71">
        <v>87.106999999999999</v>
      </c>
      <c r="P636" s="68">
        <v>15721788.629000001</v>
      </c>
      <c r="Q636" s="71">
        <v>8.0869999999999997</v>
      </c>
      <c r="R636" s="68">
        <v>399430.49900000001</v>
      </c>
      <c r="S636" s="71">
        <v>5.5739999999999998</v>
      </c>
      <c r="T636" s="70">
        <v>39.360999999999997</v>
      </c>
      <c r="U636" s="70">
        <v>0.91600000000000004</v>
      </c>
      <c r="V636" s="71">
        <v>82.090999999999994</v>
      </c>
      <c r="W636" s="71">
        <v>1.6910000000000001</v>
      </c>
      <c r="X636" s="71">
        <v>88.503</v>
      </c>
      <c r="Y636" s="71">
        <v>87.643000000000001</v>
      </c>
    </row>
    <row r="637" spans="1:25" x14ac:dyDescent="0.35">
      <c r="A637" s="76" t="str">
        <f t="shared" si="9"/>
        <v>OhioCider ABV 7-8.5%</v>
      </c>
      <c r="B637" s="4" t="s">
        <v>52</v>
      </c>
      <c r="C637" s="4"/>
      <c r="D637" s="4"/>
      <c r="E637" s="4" t="s">
        <v>17</v>
      </c>
      <c r="F637" s="68">
        <v>4739.9970000000003</v>
      </c>
      <c r="G637" s="71">
        <v>92.721000000000004</v>
      </c>
      <c r="H637" s="68">
        <v>82.238</v>
      </c>
      <c r="I637" s="71">
        <v>95.456000000000003</v>
      </c>
      <c r="J637" s="70">
        <v>57.637999999999998</v>
      </c>
      <c r="K637" s="72">
        <v>-0.81699999999999995</v>
      </c>
      <c r="L637" s="71">
        <v>0.46500000000000002</v>
      </c>
      <c r="M637" s="71">
        <v>0.113</v>
      </c>
      <c r="N637" s="71">
        <v>9.7000000000000003E-2</v>
      </c>
      <c r="O637" s="71">
        <v>6.6000000000000003E-2</v>
      </c>
      <c r="P637" s="68">
        <v>10231.146000000001</v>
      </c>
      <c r="Q637" s="71">
        <v>32.109000000000002</v>
      </c>
      <c r="R637" s="68">
        <v>177.167</v>
      </c>
      <c r="S637" s="71">
        <v>42.290999999999997</v>
      </c>
      <c r="T637" s="70">
        <v>57.749000000000002</v>
      </c>
      <c r="U637" s="72">
        <v>-4.45</v>
      </c>
      <c r="V637" s="71">
        <v>0.27200000000000002</v>
      </c>
      <c r="W637" s="69">
        <v>-8.7999999999999995E-2</v>
      </c>
      <c r="X637" s="71">
        <v>5.8000000000000003E-2</v>
      </c>
      <c r="Y637" s="71">
        <v>3.9E-2</v>
      </c>
    </row>
    <row r="638" spans="1:25" x14ac:dyDescent="0.35">
      <c r="A638" s="76" t="str">
        <f t="shared" si="9"/>
        <v>OhioCider ABV &gt;8.5%</v>
      </c>
      <c r="B638" s="4" t="s">
        <v>52</v>
      </c>
      <c r="C638" s="4"/>
      <c r="D638" s="4"/>
      <c r="E638" s="4" t="s">
        <v>18</v>
      </c>
      <c r="F638" s="68"/>
      <c r="G638" s="69">
        <v>-100</v>
      </c>
      <c r="H638" s="68"/>
      <c r="I638" s="69">
        <v>-100</v>
      </c>
      <c r="J638" s="70"/>
      <c r="K638" s="72">
        <v>-156.71899999999999</v>
      </c>
      <c r="L638" s="71"/>
      <c r="M638" s="69">
        <v>-0.152</v>
      </c>
      <c r="N638" s="71"/>
      <c r="O638" s="71"/>
      <c r="P638" s="68">
        <v>575.83100000000002</v>
      </c>
      <c r="Q638" s="69">
        <v>-64.486999999999995</v>
      </c>
      <c r="R638" s="68">
        <v>3.2589999999999999</v>
      </c>
      <c r="S638" s="69">
        <v>-76.646000000000001</v>
      </c>
      <c r="T638" s="70">
        <v>176.68899999999999</v>
      </c>
      <c r="U638" s="70">
        <v>60.496000000000002</v>
      </c>
      <c r="V638" s="71">
        <v>1.6E-2</v>
      </c>
      <c r="W638" s="69">
        <v>-0.16400000000000001</v>
      </c>
      <c r="X638" s="71">
        <v>3.0000000000000001E-3</v>
      </c>
      <c r="Y638" s="71">
        <v>1E-3</v>
      </c>
    </row>
    <row r="639" spans="1:25" x14ac:dyDescent="0.35">
      <c r="A639" s="76" t="str">
        <f t="shared" si="9"/>
        <v>OhioCIDERBOTTLE</v>
      </c>
      <c r="B639" s="4" t="s">
        <v>52</v>
      </c>
      <c r="C639" s="4"/>
      <c r="D639" s="4" t="s">
        <v>12</v>
      </c>
      <c r="E639" s="4" t="s">
        <v>19</v>
      </c>
      <c r="F639" s="68">
        <v>3448121.9</v>
      </c>
      <c r="G639" s="71">
        <v>12.497</v>
      </c>
      <c r="H639" s="68">
        <v>88269.766000000003</v>
      </c>
      <c r="I639" s="71">
        <v>10.266</v>
      </c>
      <c r="J639" s="70">
        <v>39.063000000000002</v>
      </c>
      <c r="K639" s="70">
        <v>0.77400000000000002</v>
      </c>
      <c r="L639" s="71">
        <v>81.765000000000001</v>
      </c>
      <c r="M639" s="71">
        <v>0.62</v>
      </c>
      <c r="N639" s="71">
        <v>70.445999999999998</v>
      </c>
      <c r="O639" s="71">
        <v>71.165999999999997</v>
      </c>
      <c r="P639" s="68">
        <v>12176016.243000001</v>
      </c>
      <c r="Q639" s="71">
        <v>2.347</v>
      </c>
      <c r="R639" s="68">
        <v>314113.08500000002</v>
      </c>
      <c r="S639" s="69">
        <v>-0.04</v>
      </c>
      <c r="T639" s="70">
        <v>38.762999999999998</v>
      </c>
      <c r="U639" s="70">
        <v>0.90400000000000003</v>
      </c>
      <c r="V639" s="71">
        <v>80.968999999999994</v>
      </c>
      <c r="W639" s="71">
        <v>0.877</v>
      </c>
      <c r="X639" s="71">
        <v>68.543000000000006</v>
      </c>
      <c r="Y639" s="71">
        <v>68.923000000000002</v>
      </c>
    </row>
    <row r="640" spans="1:25" x14ac:dyDescent="0.35">
      <c r="A640" s="76" t="str">
        <f t="shared" si="9"/>
        <v>OhioCIDERCAN</v>
      </c>
      <c r="B640" s="4" t="s">
        <v>52</v>
      </c>
      <c r="C640" s="4"/>
      <c r="D640" s="4" t="s">
        <v>12</v>
      </c>
      <c r="E640" s="4" t="s">
        <v>20</v>
      </c>
      <c r="F640" s="68">
        <v>1446556.4110000001</v>
      </c>
      <c r="G640" s="69">
        <v>-6.2949999999999999</v>
      </c>
      <c r="H640" s="68">
        <v>35763.209000000003</v>
      </c>
      <c r="I640" s="69">
        <v>-10.346</v>
      </c>
      <c r="J640" s="70">
        <v>40.448</v>
      </c>
      <c r="K640" s="70">
        <v>1.7490000000000001</v>
      </c>
      <c r="L640" s="71">
        <v>50.648000000000003</v>
      </c>
      <c r="M640" s="69">
        <v>-16.210999999999999</v>
      </c>
      <c r="N640" s="71">
        <v>29.553999999999998</v>
      </c>
      <c r="O640" s="71">
        <v>28.834</v>
      </c>
      <c r="P640" s="68">
        <v>5588153.6359999999</v>
      </c>
      <c r="Q640" s="71">
        <v>17.71</v>
      </c>
      <c r="R640" s="68">
        <v>141632.32800000001</v>
      </c>
      <c r="S640" s="71">
        <v>14.215999999999999</v>
      </c>
      <c r="T640" s="70">
        <v>39.454999999999998</v>
      </c>
      <c r="U640" s="70">
        <v>1.171</v>
      </c>
      <c r="V640" s="71">
        <v>58.021999999999998</v>
      </c>
      <c r="W640" s="71">
        <v>4.3330000000000002</v>
      </c>
      <c r="X640" s="71">
        <v>31.457000000000001</v>
      </c>
      <c r="Y640" s="71">
        <v>31.077000000000002</v>
      </c>
    </row>
    <row r="641" spans="1:25" x14ac:dyDescent="0.35">
      <c r="A641" s="76" t="str">
        <f t="shared" si="9"/>
        <v>OhioCIDERCAN6PK</v>
      </c>
      <c r="B641" s="4" t="s">
        <v>52</v>
      </c>
      <c r="C641" s="4" t="s">
        <v>12</v>
      </c>
      <c r="D641" s="4" t="s">
        <v>20</v>
      </c>
      <c r="E641" s="4" t="s">
        <v>22</v>
      </c>
      <c r="F641" s="68">
        <v>845491.429</v>
      </c>
      <c r="G641" s="69">
        <v>-1.496</v>
      </c>
      <c r="H641" s="68">
        <v>21090.954000000002</v>
      </c>
      <c r="I641" s="69">
        <v>-1.571</v>
      </c>
      <c r="J641" s="70">
        <v>40.088000000000001</v>
      </c>
      <c r="K641" s="70">
        <v>0.03</v>
      </c>
      <c r="L641" s="71">
        <v>41.094999999999999</v>
      </c>
      <c r="M641" s="69">
        <v>-8.1859999999999999</v>
      </c>
      <c r="N641" s="71">
        <v>17.274000000000001</v>
      </c>
      <c r="O641" s="71">
        <v>17.004000000000001</v>
      </c>
      <c r="P641" s="68">
        <v>3117324.3029999998</v>
      </c>
      <c r="Q641" s="71">
        <v>17.062000000000001</v>
      </c>
      <c r="R641" s="68">
        <v>77755.514999999999</v>
      </c>
      <c r="S641" s="71">
        <v>16.436</v>
      </c>
      <c r="T641" s="70">
        <v>40.091000000000001</v>
      </c>
      <c r="U641" s="70">
        <v>0.214</v>
      </c>
      <c r="V641" s="71">
        <v>43.728000000000002</v>
      </c>
      <c r="W641" s="71">
        <v>3.343</v>
      </c>
      <c r="X641" s="71">
        <v>17.547999999999998</v>
      </c>
      <c r="Y641" s="71">
        <v>17.061</v>
      </c>
    </row>
    <row r="642" spans="1:25" x14ac:dyDescent="0.35">
      <c r="A642" s="76" t="str">
        <f t="shared" si="9"/>
        <v>OhioCIDERCAN12PK</v>
      </c>
      <c r="B642" s="4" t="s">
        <v>52</v>
      </c>
      <c r="C642" s="4" t="s">
        <v>12</v>
      </c>
      <c r="D642" s="4" t="s">
        <v>20</v>
      </c>
      <c r="E642" s="4" t="s">
        <v>23</v>
      </c>
      <c r="F642" s="68">
        <v>250160.068</v>
      </c>
      <c r="G642" s="69">
        <v>-20.055</v>
      </c>
      <c r="H642" s="68">
        <v>7115.1030000000001</v>
      </c>
      <c r="I642" s="69">
        <v>-22.323</v>
      </c>
      <c r="J642" s="70">
        <v>35.158999999999999</v>
      </c>
      <c r="K642" s="70">
        <v>0.997</v>
      </c>
      <c r="L642" s="71">
        <v>28.309000000000001</v>
      </c>
      <c r="M642" s="69">
        <v>-18.937999999999999</v>
      </c>
      <c r="N642" s="71">
        <v>5.1109999999999998</v>
      </c>
      <c r="O642" s="71">
        <v>5.7370000000000001</v>
      </c>
      <c r="P642" s="68">
        <v>986402.04399999999</v>
      </c>
      <c r="Q642" s="71">
        <v>24.422000000000001</v>
      </c>
      <c r="R642" s="68">
        <v>28473.657999999999</v>
      </c>
      <c r="S642" s="71">
        <v>20.760999999999999</v>
      </c>
      <c r="T642" s="70">
        <v>34.643000000000001</v>
      </c>
      <c r="U642" s="70">
        <v>1.02</v>
      </c>
      <c r="V642" s="71">
        <v>35.703000000000003</v>
      </c>
      <c r="W642" s="71">
        <v>4.5629999999999997</v>
      </c>
      <c r="X642" s="71">
        <v>5.5529999999999999</v>
      </c>
      <c r="Y642" s="71">
        <v>6.2480000000000002</v>
      </c>
    </row>
    <row r="643" spans="1:25" x14ac:dyDescent="0.35">
      <c r="A643" s="76" t="str">
        <f t="shared" si="9"/>
        <v>OhioCIDERCAN4PK</v>
      </c>
      <c r="B643" s="4" t="s">
        <v>52</v>
      </c>
      <c r="C643" s="4" t="s">
        <v>12</v>
      </c>
      <c r="D643" s="4" t="s">
        <v>20</v>
      </c>
      <c r="E643" s="4" t="s">
        <v>24</v>
      </c>
      <c r="F643" s="68">
        <v>48449.542999999998</v>
      </c>
      <c r="G643" s="69">
        <v>-7.1130000000000004</v>
      </c>
      <c r="H643" s="68">
        <v>993.74</v>
      </c>
      <c r="I643" s="69">
        <v>-21.745999999999999</v>
      </c>
      <c r="J643" s="70">
        <v>48.755000000000003</v>
      </c>
      <c r="K643" s="70">
        <v>7.681</v>
      </c>
      <c r="L643" s="71">
        <v>8.3230000000000004</v>
      </c>
      <c r="M643" s="69">
        <v>-7.6999999999999999E-2</v>
      </c>
      <c r="N643" s="71">
        <v>0.99</v>
      </c>
      <c r="O643" s="71">
        <v>0.80100000000000005</v>
      </c>
      <c r="P643" s="68">
        <v>226465.02799999999</v>
      </c>
      <c r="Q643" s="71">
        <v>2.2069999999999999</v>
      </c>
      <c r="R643" s="68">
        <v>5396.5739999999996</v>
      </c>
      <c r="S643" s="69">
        <v>-15.164</v>
      </c>
      <c r="T643" s="70">
        <v>41.965000000000003</v>
      </c>
      <c r="U643" s="70">
        <v>7.133</v>
      </c>
      <c r="V643" s="71">
        <v>7.8360000000000003</v>
      </c>
      <c r="W643" s="69">
        <v>-2.2639999999999998</v>
      </c>
      <c r="X643" s="71">
        <v>1.2749999999999999</v>
      </c>
      <c r="Y643" s="71">
        <v>1.1839999999999999</v>
      </c>
    </row>
    <row r="644" spans="1:25" x14ac:dyDescent="0.35">
      <c r="A644" s="76" t="str">
        <f t="shared" si="9"/>
        <v>OhioCIDERCAN1PK</v>
      </c>
      <c r="B644" s="4" t="s">
        <v>52</v>
      </c>
      <c r="C644" s="4" t="s">
        <v>12</v>
      </c>
      <c r="D644" s="4" t="s">
        <v>20</v>
      </c>
      <c r="E644" s="4" t="s">
        <v>25</v>
      </c>
      <c r="F644" s="68">
        <v>242733.53200000001</v>
      </c>
      <c r="G644" s="69">
        <v>-9.9619999999999997</v>
      </c>
      <c r="H644" s="68">
        <v>5201.5839999999998</v>
      </c>
      <c r="I644" s="69">
        <v>-24.01</v>
      </c>
      <c r="J644" s="70">
        <v>46.664999999999999</v>
      </c>
      <c r="K644" s="70">
        <v>7.2809999999999997</v>
      </c>
      <c r="L644" s="71">
        <v>21.931000000000001</v>
      </c>
      <c r="M644" s="71">
        <v>2.0710000000000002</v>
      </c>
      <c r="N644" s="71">
        <v>4.9589999999999996</v>
      </c>
      <c r="O644" s="71">
        <v>4.194</v>
      </c>
      <c r="P644" s="68">
        <v>1034280.912</v>
      </c>
      <c r="Q644" s="71">
        <v>8.8339999999999996</v>
      </c>
      <c r="R644" s="68">
        <v>24876.654999999999</v>
      </c>
      <c r="S644" s="71">
        <v>1.5169999999999999</v>
      </c>
      <c r="T644" s="70">
        <v>41.576000000000001</v>
      </c>
      <c r="U644" s="70">
        <v>2.7949999999999999</v>
      </c>
      <c r="V644" s="71">
        <v>21.847000000000001</v>
      </c>
      <c r="W644" s="71">
        <v>5.5030000000000001</v>
      </c>
      <c r="X644" s="71">
        <v>5.8220000000000001</v>
      </c>
      <c r="Y644" s="71">
        <v>5.4589999999999996</v>
      </c>
    </row>
    <row r="645" spans="1:25" x14ac:dyDescent="0.35">
      <c r="A645" s="76" t="str">
        <f t="shared" si="9"/>
        <v>OhioCIDERBOTTLE6PK</v>
      </c>
      <c r="B645" s="4" t="s">
        <v>52</v>
      </c>
      <c r="C645" s="4" t="s">
        <v>12</v>
      </c>
      <c r="D645" s="4" t="s">
        <v>19</v>
      </c>
      <c r="E645" s="4" t="s">
        <v>22</v>
      </c>
      <c r="F645" s="68">
        <v>2642171.7170000002</v>
      </c>
      <c r="G645" s="71">
        <v>7.57</v>
      </c>
      <c r="H645" s="68">
        <v>66025.673999999999</v>
      </c>
      <c r="I645" s="71">
        <v>4.6900000000000004</v>
      </c>
      <c r="J645" s="70">
        <v>40.017000000000003</v>
      </c>
      <c r="K645" s="70">
        <v>1.071</v>
      </c>
      <c r="L645" s="71">
        <v>76.885999999999996</v>
      </c>
      <c r="M645" s="69">
        <v>-1.2370000000000001</v>
      </c>
      <c r="N645" s="71">
        <v>53.981000000000002</v>
      </c>
      <c r="O645" s="71">
        <v>53.231999999999999</v>
      </c>
      <c r="P645" s="68">
        <v>9477194.4550000001</v>
      </c>
      <c r="Q645" s="69">
        <v>-0.42499999999999999</v>
      </c>
      <c r="R645" s="68">
        <v>239371.67499999999</v>
      </c>
      <c r="S645" s="69">
        <v>-2.8290000000000002</v>
      </c>
      <c r="T645" s="70">
        <v>39.591999999999999</v>
      </c>
      <c r="U645" s="70">
        <v>0.95599999999999996</v>
      </c>
      <c r="V645" s="71">
        <v>76.888999999999996</v>
      </c>
      <c r="W645" s="71">
        <v>0.54300000000000004</v>
      </c>
      <c r="X645" s="71">
        <v>53.35</v>
      </c>
      <c r="Y645" s="71">
        <v>52.523000000000003</v>
      </c>
    </row>
    <row r="646" spans="1:25" x14ac:dyDescent="0.35">
      <c r="A646" s="76" t="str">
        <f t="shared" si="9"/>
        <v>OhioCIDERBOTTLE12PK</v>
      </c>
      <c r="B646" s="4" t="s">
        <v>52</v>
      </c>
      <c r="C646" s="4" t="s">
        <v>12</v>
      </c>
      <c r="D646" s="4" t="s">
        <v>19</v>
      </c>
      <c r="E646" s="4" t="s">
        <v>23</v>
      </c>
      <c r="F646" s="68">
        <v>700702.179</v>
      </c>
      <c r="G646" s="71">
        <v>32.962000000000003</v>
      </c>
      <c r="H646" s="68">
        <v>20133.607</v>
      </c>
      <c r="I646" s="71">
        <v>30.29</v>
      </c>
      <c r="J646" s="70">
        <v>34.802999999999997</v>
      </c>
      <c r="K646" s="70">
        <v>0.7</v>
      </c>
      <c r="L646" s="71">
        <v>57.192999999999998</v>
      </c>
      <c r="M646" s="71">
        <v>3.2429999999999999</v>
      </c>
      <c r="N646" s="71">
        <v>14.316000000000001</v>
      </c>
      <c r="O646" s="71">
        <v>16.233000000000001</v>
      </c>
      <c r="P646" s="68">
        <v>2279818.1260000002</v>
      </c>
      <c r="Q646" s="71">
        <v>14.481</v>
      </c>
      <c r="R646" s="68">
        <v>65973.998000000007</v>
      </c>
      <c r="S646" s="71">
        <v>9.9640000000000004</v>
      </c>
      <c r="T646" s="70">
        <v>34.555999999999997</v>
      </c>
      <c r="U646" s="70">
        <v>1.363</v>
      </c>
      <c r="V646" s="71">
        <v>54.414999999999999</v>
      </c>
      <c r="W646" s="71">
        <v>0.63400000000000001</v>
      </c>
      <c r="X646" s="71">
        <v>12.834</v>
      </c>
      <c r="Y646" s="71">
        <v>14.476000000000001</v>
      </c>
    </row>
    <row r="647" spans="1:25" x14ac:dyDescent="0.35">
      <c r="A647" s="76" t="str">
        <f t="shared" si="9"/>
        <v>OhioCIDERBOTTLE4PK</v>
      </c>
      <c r="B647" s="4" t="s">
        <v>52</v>
      </c>
      <c r="C647" s="4" t="s">
        <v>12</v>
      </c>
      <c r="D647" s="4" t="s">
        <v>19</v>
      </c>
      <c r="E647" s="4" t="s">
        <v>24</v>
      </c>
      <c r="F647" s="68">
        <v>5895.558</v>
      </c>
      <c r="G647" s="69">
        <v>-4.4619999999999997</v>
      </c>
      <c r="H647" s="68">
        <v>90.387</v>
      </c>
      <c r="I647" s="69">
        <v>-10.082000000000001</v>
      </c>
      <c r="J647" s="70">
        <v>65.225999999999999</v>
      </c>
      <c r="K647" s="70">
        <v>3.8370000000000002</v>
      </c>
      <c r="L647" s="71">
        <v>0.77600000000000002</v>
      </c>
      <c r="M647" s="71">
        <v>0.11899999999999999</v>
      </c>
      <c r="N647" s="71">
        <v>0.12</v>
      </c>
      <c r="O647" s="71">
        <v>7.2999999999999995E-2</v>
      </c>
      <c r="P647" s="68">
        <v>25916.538</v>
      </c>
      <c r="Q647" s="71">
        <v>2.6320000000000001</v>
      </c>
      <c r="R647" s="68">
        <v>469.45499999999998</v>
      </c>
      <c r="S647" s="71">
        <v>12.529</v>
      </c>
      <c r="T647" s="70">
        <v>55.206000000000003</v>
      </c>
      <c r="U647" s="72">
        <v>-5.3230000000000004</v>
      </c>
      <c r="V647" s="71">
        <v>1.038</v>
      </c>
      <c r="W647" s="71">
        <v>0.126</v>
      </c>
      <c r="X647" s="71">
        <v>0.14599999999999999</v>
      </c>
      <c r="Y647" s="71">
        <v>0.10299999999999999</v>
      </c>
    </row>
    <row r="648" spans="1:25" x14ac:dyDescent="0.35">
      <c r="A648" s="76" t="str">
        <f t="shared" ref="A648:A711" si="10">CONCATENATE(B648,C648,D648,E648)</f>
        <v>OhioCIDERBOTTLE1PK</v>
      </c>
      <c r="B648" s="4" t="s">
        <v>52</v>
      </c>
      <c r="C648" s="4" t="s">
        <v>12</v>
      </c>
      <c r="D648" s="4" t="s">
        <v>19</v>
      </c>
      <c r="E648" s="4" t="s">
        <v>25</v>
      </c>
      <c r="F648" s="68">
        <v>97909.576000000001</v>
      </c>
      <c r="G648" s="71">
        <v>33.01</v>
      </c>
      <c r="H648" s="68">
        <v>1961.6990000000001</v>
      </c>
      <c r="I648" s="71">
        <v>44.076000000000001</v>
      </c>
      <c r="J648" s="70">
        <v>49.911000000000001</v>
      </c>
      <c r="K648" s="72">
        <v>-4.1520000000000001</v>
      </c>
      <c r="L648" s="71">
        <v>10.207000000000001</v>
      </c>
      <c r="M648" s="69">
        <v>-0.89500000000000002</v>
      </c>
      <c r="N648" s="71">
        <v>2</v>
      </c>
      <c r="O648" s="71">
        <v>1.5820000000000001</v>
      </c>
      <c r="P648" s="68">
        <v>384356.96399999998</v>
      </c>
      <c r="Q648" s="71">
        <v>8.2479999999999993</v>
      </c>
      <c r="R648" s="68">
        <v>7980.857</v>
      </c>
      <c r="S648" s="71">
        <v>10.253</v>
      </c>
      <c r="T648" s="70">
        <v>48.16</v>
      </c>
      <c r="U648" s="72">
        <v>-0.89200000000000002</v>
      </c>
      <c r="V648" s="71">
        <v>11.664</v>
      </c>
      <c r="W648" s="71">
        <v>1.512</v>
      </c>
      <c r="X648" s="71">
        <v>2.1640000000000001</v>
      </c>
      <c r="Y648" s="71">
        <v>1.7509999999999999</v>
      </c>
    </row>
    <row r="649" spans="1:25" x14ac:dyDescent="0.35">
      <c r="A649" s="76" t="str">
        <f t="shared" si="10"/>
        <v>OhioCider Other Pack Size</v>
      </c>
      <c r="B649" s="4" t="s">
        <v>52</v>
      </c>
      <c r="C649" s="4"/>
      <c r="D649" s="4"/>
      <c r="E649" s="4" t="s">
        <v>26</v>
      </c>
      <c r="F649" s="68">
        <v>61164.71</v>
      </c>
      <c r="G649" s="71">
        <v>15.837</v>
      </c>
      <c r="H649" s="68">
        <v>1420.2280000000001</v>
      </c>
      <c r="I649" s="71">
        <v>12.986000000000001</v>
      </c>
      <c r="J649" s="70">
        <v>43.067</v>
      </c>
      <c r="K649" s="70">
        <v>1.06</v>
      </c>
      <c r="L649" s="71">
        <v>9.9420000000000002</v>
      </c>
      <c r="M649" s="71">
        <v>0.76300000000000001</v>
      </c>
      <c r="N649" s="71">
        <v>1.25</v>
      </c>
      <c r="O649" s="71">
        <v>1.145</v>
      </c>
      <c r="P649" s="68">
        <v>232411.50899999999</v>
      </c>
      <c r="Q649" s="71">
        <v>82.796000000000006</v>
      </c>
      <c r="R649" s="68">
        <v>5447.0259999999998</v>
      </c>
      <c r="S649" s="71">
        <v>80.019000000000005</v>
      </c>
      <c r="T649" s="70">
        <v>42.667999999999999</v>
      </c>
      <c r="U649" s="70">
        <v>0.64900000000000002</v>
      </c>
      <c r="V649" s="71">
        <v>9.6769999999999996</v>
      </c>
      <c r="W649" s="71">
        <v>3.6080000000000001</v>
      </c>
      <c r="X649" s="71">
        <v>1.3080000000000001</v>
      </c>
      <c r="Y649" s="71">
        <v>1.1950000000000001</v>
      </c>
    </row>
    <row r="650" spans="1:25" x14ac:dyDescent="0.35">
      <c r="A650" s="76" t="str">
        <f t="shared" si="10"/>
        <v>OhioCider 12 Fluid Oz</v>
      </c>
      <c r="B650" s="4" t="s">
        <v>52</v>
      </c>
      <c r="C650" s="4"/>
      <c r="D650" s="4"/>
      <c r="E650" s="4" t="s">
        <v>27</v>
      </c>
      <c r="F650" s="68">
        <v>4646881.8490000004</v>
      </c>
      <c r="G650" s="71">
        <v>9.1769999999999996</v>
      </c>
      <c r="H650" s="68">
        <v>117586.55899999999</v>
      </c>
      <c r="I650" s="71">
        <v>6.9710000000000001</v>
      </c>
      <c r="J650" s="70">
        <v>39.518999999999998</v>
      </c>
      <c r="K650" s="70">
        <v>0.79900000000000004</v>
      </c>
      <c r="L650" s="71">
        <v>82.481999999999999</v>
      </c>
      <c r="M650" s="71">
        <v>0.38300000000000001</v>
      </c>
      <c r="N650" s="71">
        <v>94.936999999999998</v>
      </c>
      <c r="O650" s="71">
        <v>94.802999999999997</v>
      </c>
      <c r="P650" s="68">
        <v>16563347.847999999</v>
      </c>
      <c r="Q650" s="71">
        <v>7.1289999999999996</v>
      </c>
      <c r="R650" s="68">
        <v>422376.739</v>
      </c>
      <c r="S650" s="71">
        <v>4.5449999999999999</v>
      </c>
      <c r="T650" s="70">
        <v>39.215000000000003</v>
      </c>
      <c r="U650" s="70">
        <v>0.94599999999999995</v>
      </c>
      <c r="V650" s="71">
        <v>81.480999999999995</v>
      </c>
      <c r="W650" s="71">
        <v>1.0169999999999999</v>
      </c>
      <c r="X650" s="71">
        <v>93.24</v>
      </c>
      <c r="Y650" s="71">
        <v>92.677999999999997</v>
      </c>
    </row>
    <row r="651" spans="1:25" x14ac:dyDescent="0.35">
      <c r="A651" s="76" t="str">
        <f t="shared" si="10"/>
        <v>OhioCider 16 Fluid Oz</v>
      </c>
      <c r="B651" s="4" t="s">
        <v>52</v>
      </c>
      <c r="C651" s="4"/>
      <c r="D651" s="4"/>
      <c r="E651" s="4" t="s">
        <v>28</v>
      </c>
      <c r="F651" s="68">
        <v>117418.63099999999</v>
      </c>
      <c r="G651" s="69">
        <v>-43.363999999999997</v>
      </c>
      <c r="H651" s="68">
        <v>3347.09</v>
      </c>
      <c r="I651" s="69">
        <v>-46.02</v>
      </c>
      <c r="J651" s="70">
        <v>35.081000000000003</v>
      </c>
      <c r="K651" s="70">
        <v>1.645</v>
      </c>
      <c r="L651" s="71">
        <v>6.6660000000000004</v>
      </c>
      <c r="M651" s="69">
        <v>-5.641</v>
      </c>
      <c r="N651" s="71">
        <v>2.399</v>
      </c>
      <c r="O651" s="71">
        <v>2.6989999999999998</v>
      </c>
      <c r="P651" s="68">
        <v>684811.75100000005</v>
      </c>
      <c r="Q651" s="69">
        <v>-14.925000000000001</v>
      </c>
      <c r="R651" s="68">
        <v>20353.919000000002</v>
      </c>
      <c r="S651" s="69">
        <v>-13.195</v>
      </c>
      <c r="T651" s="70">
        <v>33.645000000000003</v>
      </c>
      <c r="U651" s="72">
        <v>-0.68400000000000005</v>
      </c>
      <c r="V651" s="71">
        <v>9.59</v>
      </c>
      <c r="W651" s="69">
        <v>-1.2370000000000001</v>
      </c>
      <c r="X651" s="71">
        <v>3.855</v>
      </c>
      <c r="Y651" s="71">
        <v>4.4660000000000002</v>
      </c>
    </row>
    <row r="652" spans="1:25" x14ac:dyDescent="0.35">
      <c r="A652" s="76" t="str">
        <f t="shared" si="10"/>
        <v>OhioCider 22 Fluid Oz</v>
      </c>
      <c r="B652" s="4" t="s">
        <v>52</v>
      </c>
      <c r="C652" s="4"/>
      <c r="D652" s="4"/>
      <c r="E652" s="4" t="s">
        <v>29</v>
      </c>
      <c r="F652" s="68">
        <v>3519.67</v>
      </c>
      <c r="G652" s="71">
        <v>14.805</v>
      </c>
      <c r="H652" s="68">
        <v>38.353000000000002</v>
      </c>
      <c r="I652" s="71">
        <v>16.030999999999999</v>
      </c>
      <c r="J652" s="70">
        <v>91.77</v>
      </c>
      <c r="K652" s="72">
        <v>-0.98099999999999998</v>
      </c>
      <c r="L652" s="71">
        <v>0.69899999999999995</v>
      </c>
      <c r="M652" s="71">
        <v>7.0000000000000001E-3</v>
      </c>
      <c r="N652" s="71">
        <v>7.1999999999999995E-2</v>
      </c>
      <c r="O652" s="71">
        <v>3.1E-2</v>
      </c>
      <c r="P652" s="68">
        <v>13398.02</v>
      </c>
      <c r="Q652" s="69">
        <v>-7.0289999999999999</v>
      </c>
      <c r="R652" s="68">
        <v>145.9</v>
      </c>
      <c r="S652" s="69">
        <v>-6.702</v>
      </c>
      <c r="T652" s="70">
        <v>91.83</v>
      </c>
      <c r="U652" s="72">
        <v>-0.32300000000000001</v>
      </c>
      <c r="V652" s="71">
        <v>0.64</v>
      </c>
      <c r="W652" s="69">
        <v>-5.6000000000000001E-2</v>
      </c>
      <c r="X652" s="71">
        <v>7.4999999999999997E-2</v>
      </c>
      <c r="Y652" s="71">
        <v>3.2000000000000001E-2</v>
      </c>
    </row>
    <row r="653" spans="1:25" x14ac:dyDescent="0.35">
      <c r="A653" s="76" t="str">
        <f t="shared" si="10"/>
        <v>OhioCider 25.35 Fluid Oz (750 mL)</v>
      </c>
      <c r="B653" s="4" t="s">
        <v>52</v>
      </c>
      <c r="C653" s="4"/>
      <c r="D653" s="4"/>
      <c r="E653" s="4" t="s">
        <v>30</v>
      </c>
      <c r="F653" s="68">
        <v>710.16</v>
      </c>
      <c r="G653" s="69">
        <v>-26.292000000000002</v>
      </c>
      <c r="H653" s="68">
        <v>15.426</v>
      </c>
      <c r="I653" s="71">
        <v>10.747</v>
      </c>
      <c r="J653" s="70">
        <v>46.036999999999999</v>
      </c>
      <c r="K653" s="72">
        <v>-23.132999999999999</v>
      </c>
      <c r="L653" s="71">
        <v>0.13300000000000001</v>
      </c>
      <c r="M653" s="69">
        <v>-6.8000000000000005E-2</v>
      </c>
      <c r="N653" s="71">
        <v>1.4999999999999999E-2</v>
      </c>
      <c r="O653" s="71">
        <v>1.2E-2</v>
      </c>
      <c r="P653" s="68">
        <v>19921.870999999999</v>
      </c>
      <c r="Q653" s="69">
        <v>-9.6780000000000008</v>
      </c>
      <c r="R653" s="68">
        <v>725.03200000000004</v>
      </c>
      <c r="S653" s="71">
        <v>3.6829999999999998</v>
      </c>
      <c r="T653" s="70">
        <v>27.477</v>
      </c>
      <c r="U653" s="72">
        <v>-4.0650000000000004</v>
      </c>
      <c r="V653" s="71">
        <v>0.497</v>
      </c>
      <c r="W653" s="69">
        <v>-0.21</v>
      </c>
      <c r="X653" s="71">
        <v>0.112</v>
      </c>
      <c r="Y653" s="71">
        <v>0.159</v>
      </c>
    </row>
    <row r="654" spans="1:25" x14ac:dyDescent="0.35">
      <c r="A654" s="76" t="str">
        <f t="shared" si="10"/>
        <v>OhioCider All Other Fluid Oz</v>
      </c>
      <c r="B654" s="4" t="s">
        <v>52</v>
      </c>
      <c r="C654" s="4"/>
      <c r="D654" s="4"/>
      <c r="E654" s="4" t="s">
        <v>31</v>
      </c>
      <c r="F654" s="68">
        <v>66925.082999999999</v>
      </c>
      <c r="G654" s="71">
        <v>23.995000000000001</v>
      </c>
      <c r="H654" s="68">
        <v>1480.192</v>
      </c>
      <c r="I654" s="71">
        <v>19.52</v>
      </c>
      <c r="J654" s="70">
        <v>45.213999999999999</v>
      </c>
      <c r="K654" s="70">
        <v>1.6319999999999999</v>
      </c>
      <c r="L654" s="71">
        <v>11.194000000000001</v>
      </c>
      <c r="M654" s="71">
        <v>1.371</v>
      </c>
      <c r="N654" s="71">
        <v>1.367</v>
      </c>
      <c r="O654" s="71">
        <v>1.1930000000000001</v>
      </c>
      <c r="P654" s="68">
        <v>247152.32</v>
      </c>
      <c r="Q654" s="71">
        <v>83.14</v>
      </c>
      <c r="R654" s="68">
        <v>5505.6009999999997</v>
      </c>
      <c r="S654" s="71">
        <v>81.599000000000004</v>
      </c>
      <c r="T654" s="70">
        <v>44.890999999999998</v>
      </c>
      <c r="U654" s="70">
        <v>0.378</v>
      </c>
      <c r="V654" s="71">
        <v>10.805999999999999</v>
      </c>
      <c r="W654" s="71">
        <v>3.9049999999999998</v>
      </c>
      <c r="X654" s="71">
        <v>1.391</v>
      </c>
      <c r="Y654" s="71">
        <v>1.208</v>
      </c>
    </row>
    <row r="655" spans="1:25" x14ac:dyDescent="0.35">
      <c r="A655" s="76" t="str">
        <f t="shared" si="10"/>
        <v>OhioCider Apple Flavor</v>
      </c>
      <c r="B655" s="4" t="s">
        <v>52</v>
      </c>
      <c r="C655" s="4"/>
      <c r="D655" s="4"/>
      <c r="E655" s="4" t="s">
        <v>32</v>
      </c>
      <c r="F655" s="68">
        <v>3376260.6349999998</v>
      </c>
      <c r="G655" s="71">
        <v>5.6260000000000003</v>
      </c>
      <c r="H655" s="68">
        <v>86417.225999999995</v>
      </c>
      <c r="I655" s="71">
        <v>3.1850000000000001</v>
      </c>
      <c r="J655" s="70">
        <v>39.069000000000003</v>
      </c>
      <c r="K655" s="70">
        <v>0.90300000000000002</v>
      </c>
      <c r="L655" s="71">
        <v>81.924000000000007</v>
      </c>
      <c r="M655" s="71">
        <v>1.228</v>
      </c>
      <c r="N655" s="71">
        <v>68.977999999999994</v>
      </c>
      <c r="O655" s="71">
        <v>69.673000000000002</v>
      </c>
      <c r="P655" s="68">
        <v>12474357.533</v>
      </c>
      <c r="Q655" s="71">
        <v>7.9710000000000001</v>
      </c>
      <c r="R655" s="68">
        <v>322555.36099999998</v>
      </c>
      <c r="S655" s="71">
        <v>5.76</v>
      </c>
      <c r="T655" s="70">
        <v>38.673999999999999</v>
      </c>
      <c r="U655" s="70">
        <v>0.79200000000000004</v>
      </c>
      <c r="V655" s="71">
        <v>81.102999999999994</v>
      </c>
      <c r="W655" s="71">
        <v>2.1549999999999998</v>
      </c>
      <c r="X655" s="71">
        <v>70.221999999999994</v>
      </c>
      <c r="Y655" s="71">
        <v>70.775000000000006</v>
      </c>
    </row>
    <row r="656" spans="1:25" x14ac:dyDescent="0.35">
      <c r="A656" s="76" t="str">
        <f t="shared" si="10"/>
        <v>OhioCider Pear Flavor</v>
      </c>
      <c r="B656" s="4" t="s">
        <v>52</v>
      </c>
      <c r="C656" s="4"/>
      <c r="D656" s="4"/>
      <c r="E656" s="4" t="s">
        <v>33</v>
      </c>
      <c r="F656" s="68">
        <v>74645.971000000005</v>
      </c>
      <c r="G656" s="71">
        <v>36.335999999999999</v>
      </c>
      <c r="H656" s="68">
        <v>1836.0740000000001</v>
      </c>
      <c r="I656" s="71">
        <v>33.969000000000001</v>
      </c>
      <c r="J656" s="70">
        <v>40.655000000000001</v>
      </c>
      <c r="K656" s="70">
        <v>0.70599999999999996</v>
      </c>
      <c r="L656" s="71">
        <v>12.15</v>
      </c>
      <c r="M656" s="71">
        <v>3.456</v>
      </c>
      <c r="N656" s="71">
        <v>1.5249999999999999</v>
      </c>
      <c r="O656" s="71">
        <v>1.48</v>
      </c>
      <c r="P656" s="68">
        <v>280785.772</v>
      </c>
      <c r="Q656" s="69">
        <v>-16.478000000000002</v>
      </c>
      <c r="R656" s="68">
        <v>6954.32</v>
      </c>
      <c r="S656" s="69">
        <v>-17.446999999999999</v>
      </c>
      <c r="T656" s="70">
        <v>40.375999999999998</v>
      </c>
      <c r="U656" s="70">
        <v>0.46899999999999997</v>
      </c>
      <c r="V656" s="71">
        <v>9.11</v>
      </c>
      <c r="W656" s="69">
        <v>-1.2170000000000001</v>
      </c>
      <c r="X656" s="71">
        <v>1.581</v>
      </c>
      <c r="Y656" s="71">
        <v>1.526</v>
      </c>
    </row>
    <row r="657" spans="1:25" x14ac:dyDescent="0.35">
      <c r="A657" s="76" t="str">
        <f t="shared" si="10"/>
        <v>OhioCider Pineapple Flavor</v>
      </c>
      <c r="B657" s="4" t="s">
        <v>52</v>
      </c>
      <c r="C657" s="4"/>
      <c r="D657" s="4"/>
      <c r="E657" s="4" t="s">
        <v>116</v>
      </c>
      <c r="F657" s="68">
        <v>94392.088000000003</v>
      </c>
      <c r="G657" s="71">
        <v>79.700999999999993</v>
      </c>
      <c r="H657" s="68">
        <v>2353.5940000000001</v>
      </c>
      <c r="I657" s="71">
        <v>78.753</v>
      </c>
      <c r="J657" s="70">
        <v>40.106000000000002</v>
      </c>
      <c r="K657" s="70">
        <v>0.21199999999999999</v>
      </c>
      <c r="L657" s="71">
        <v>17.006</v>
      </c>
      <c r="M657" s="71">
        <v>8.6189999999999998</v>
      </c>
      <c r="N657" s="71">
        <v>1.929</v>
      </c>
      <c r="O657" s="71">
        <v>1.8979999999999999</v>
      </c>
      <c r="P657" s="68">
        <v>258350.092</v>
      </c>
      <c r="Q657" s="71">
        <v>76.606999999999999</v>
      </c>
      <c r="R657" s="68">
        <v>6428.7539999999999</v>
      </c>
      <c r="S657" s="71">
        <v>76.085999999999999</v>
      </c>
      <c r="T657" s="70">
        <v>40.186999999999998</v>
      </c>
      <c r="U657" s="70">
        <v>0.11899999999999999</v>
      </c>
      <c r="V657" s="71">
        <v>11.846</v>
      </c>
      <c r="W657" s="71">
        <v>4.8120000000000003</v>
      </c>
      <c r="X657" s="71">
        <v>1.454</v>
      </c>
      <c r="Y657" s="71">
        <v>1.411</v>
      </c>
    </row>
    <row r="658" spans="1:25" x14ac:dyDescent="0.35">
      <c r="A658" s="76" t="str">
        <f t="shared" si="10"/>
        <v>OhioCider Rose Flavor</v>
      </c>
      <c r="B658" s="4" t="s">
        <v>52</v>
      </c>
      <c r="C658" s="4"/>
      <c r="D658" s="4"/>
      <c r="E658" s="4" t="s">
        <v>117</v>
      </c>
      <c r="F658" s="68">
        <v>181113.33499999999</v>
      </c>
      <c r="G658" s="69">
        <v>-55.86</v>
      </c>
      <c r="H658" s="68">
        <v>4498.5510000000004</v>
      </c>
      <c r="I658" s="69">
        <v>-58.244</v>
      </c>
      <c r="J658" s="70">
        <v>40.26</v>
      </c>
      <c r="K658" s="70">
        <v>2.1739999999999999</v>
      </c>
      <c r="L658" s="71">
        <v>35.947000000000003</v>
      </c>
      <c r="M658" s="69">
        <v>-23.803000000000001</v>
      </c>
      <c r="N658" s="71">
        <v>3.7</v>
      </c>
      <c r="O658" s="71">
        <v>3.6269999999999998</v>
      </c>
      <c r="P658" s="68">
        <v>979416.89500000002</v>
      </c>
      <c r="Q658" s="69">
        <v>-44.42</v>
      </c>
      <c r="R658" s="68">
        <v>25416.583999999999</v>
      </c>
      <c r="S658" s="69">
        <v>-45.438000000000002</v>
      </c>
      <c r="T658" s="70">
        <v>38.534999999999997</v>
      </c>
      <c r="U658" s="70">
        <v>0.70599999999999996</v>
      </c>
      <c r="V658" s="71">
        <v>45.481000000000002</v>
      </c>
      <c r="W658" s="69">
        <v>-12.41</v>
      </c>
      <c r="X658" s="71">
        <v>5.5129999999999999</v>
      </c>
      <c r="Y658" s="71">
        <v>5.577</v>
      </c>
    </row>
    <row r="659" spans="1:25" x14ac:dyDescent="0.35">
      <c r="A659" s="76" t="str">
        <f t="shared" si="10"/>
        <v>OhioCider Cherry Flavor</v>
      </c>
      <c r="B659" s="4" t="s">
        <v>52</v>
      </c>
      <c r="C659" s="4"/>
      <c r="D659" s="4"/>
      <c r="E659" s="4" t="s">
        <v>118</v>
      </c>
      <c r="F659" s="68">
        <v>26455.063999999998</v>
      </c>
      <c r="G659" s="71">
        <v>11.167999999999999</v>
      </c>
      <c r="H659" s="68">
        <v>656.274</v>
      </c>
      <c r="I659" s="71">
        <v>9.9619999999999997</v>
      </c>
      <c r="J659" s="70">
        <v>40.311</v>
      </c>
      <c r="K659" s="70">
        <v>0.437</v>
      </c>
      <c r="L659" s="71">
        <v>2.6419999999999999</v>
      </c>
      <c r="M659" s="69">
        <v>-2.8380000000000001</v>
      </c>
      <c r="N659" s="71">
        <v>0.54100000000000004</v>
      </c>
      <c r="O659" s="71">
        <v>0.52900000000000003</v>
      </c>
      <c r="P659" s="68">
        <v>87071.668000000005</v>
      </c>
      <c r="Q659" s="69">
        <v>-21.776</v>
      </c>
      <c r="R659" s="68">
        <v>2187.511</v>
      </c>
      <c r="S659" s="69">
        <v>-23.359000000000002</v>
      </c>
      <c r="T659" s="70">
        <v>39.804000000000002</v>
      </c>
      <c r="U659" s="70">
        <v>0.80500000000000005</v>
      </c>
      <c r="V659" s="71">
        <v>3.3149999999999999</v>
      </c>
      <c r="W659" s="69">
        <v>-4.9930000000000003</v>
      </c>
      <c r="X659" s="71">
        <v>0.49</v>
      </c>
      <c r="Y659" s="71">
        <v>0.48</v>
      </c>
    </row>
    <row r="660" spans="1:25" x14ac:dyDescent="0.35">
      <c r="A660" s="76" t="str">
        <f t="shared" si="10"/>
        <v>OhioCider - Hopped</v>
      </c>
      <c r="B660" s="4" t="s">
        <v>52</v>
      </c>
      <c r="C660" s="4"/>
      <c r="D660" s="4"/>
      <c r="E660" s="4" t="s">
        <v>120</v>
      </c>
      <c r="F660" s="68">
        <v>63192.031999999999</v>
      </c>
      <c r="G660" s="71">
        <v>48.344000000000001</v>
      </c>
      <c r="H660" s="68">
        <v>292.62799999999999</v>
      </c>
      <c r="I660" s="71">
        <v>48.118000000000002</v>
      </c>
      <c r="J660" s="70">
        <v>215.947</v>
      </c>
      <c r="K660" s="70">
        <v>0.32900000000000001</v>
      </c>
      <c r="L660" s="71">
        <v>9.7949999999999999</v>
      </c>
      <c r="M660" s="71">
        <v>0.61499999999999999</v>
      </c>
      <c r="N660" s="71">
        <v>1.2909999999999999</v>
      </c>
      <c r="O660" s="71">
        <v>0.23599999999999999</v>
      </c>
      <c r="P660" s="68">
        <v>189872.66</v>
      </c>
      <c r="Q660" s="71">
        <v>54.718000000000004</v>
      </c>
      <c r="R660" s="68">
        <v>880.173</v>
      </c>
      <c r="S660" s="71">
        <v>54.972000000000001</v>
      </c>
      <c r="T660" s="70">
        <v>215.72200000000001</v>
      </c>
      <c r="U660" s="72">
        <v>-0.35399999999999998</v>
      </c>
      <c r="V660" s="71">
        <v>8.9640000000000004</v>
      </c>
      <c r="W660" s="71">
        <v>1.998</v>
      </c>
      <c r="X660" s="71">
        <v>1.069</v>
      </c>
      <c r="Y660" s="71">
        <v>0.193</v>
      </c>
    </row>
    <row r="661" spans="1:25" x14ac:dyDescent="0.35">
      <c r="A661" s="76" t="str">
        <f t="shared" si="10"/>
        <v xml:space="preserve">OhioCider - Botanical </v>
      </c>
      <c r="B661" s="4" t="s">
        <v>52</v>
      </c>
      <c r="C661" s="4"/>
      <c r="D661" s="4"/>
      <c r="E661" s="4" t="s">
        <v>206</v>
      </c>
      <c r="F661" s="68">
        <v>2260.63</v>
      </c>
      <c r="G661" s="71">
        <v>275.25400000000002</v>
      </c>
      <c r="H661" s="68">
        <v>59.975999999999999</v>
      </c>
      <c r="I661" s="71">
        <v>290.69799999999998</v>
      </c>
      <c r="J661" s="70">
        <v>37.692</v>
      </c>
      <c r="K661" s="72">
        <v>-1.5509999999999999</v>
      </c>
      <c r="L661" s="71">
        <v>0.316</v>
      </c>
      <c r="M661" s="71">
        <v>0.22600000000000001</v>
      </c>
      <c r="N661" s="71">
        <v>4.5999999999999999E-2</v>
      </c>
      <c r="O661" s="71">
        <v>4.8000000000000001E-2</v>
      </c>
      <c r="P661" s="68">
        <v>4732.1369999999997</v>
      </c>
      <c r="Q661" s="71">
        <v>52.228999999999999</v>
      </c>
      <c r="R661" s="68">
        <v>123.357</v>
      </c>
      <c r="S661" s="71">
        <v>56.607999999999997</v>
      </c>
      <c r="T661" s="70">
        <v>38.360999999999997</v>
      </c>
      <c r="U661" s="72">
        <v>-1.1040000000000001</v>
      </c>
      <c r="V661" s="71">
        <v>0.16</v>
      </c>
      <c r="W661" s="71">
        <v>5.7000000000000002E-2</v>
      </c>
      <c r="X661" s="71">
        <v>2.7E-2</v>
      </c>
      <c r="Y661" s="71">
        <v>2.7E-2</v>
      </c>
    </row>
    <row r="662" spans="1:25" x14ac:dyDescent="0.35">
      <c r="A662" s="76" t="str">
        <f t="shared" si="10"/>
        <v>OhioCider - Spiced and Blends</v>
      </c>
      <c r="B662" s="4" t="s">
        <v>52</v>
      </c>
      <c r="C662" s="4"/>
      <c r="D662" s="4"/>
      <c r="E662" s="4" t="s">
        <v>121</v>
      </c>
      <c r="F662" s="68">
        <v>30973.507000000001</v>
      </c>
      <c r="G662" s="71">
        <v>278.90499999999997</v>
      </c>
      <c r="H662" s="68">
        <v>760.697</v>
      </c>
      <c r="I662" s="71">
        <v>286.58999999999997</v>
      </c>
      <c r="J662" s="70">
        <v>40.716999999999999</v>
      </c>
      <c r="K662" s="72">
        <v>-0.82599999999999996</v>
      </c>
      <c r="L662" s="71">
        <v>2.0419999999999998</v>
      </c>
      <c r="M662" s="71">
        <v>1.0880000000000001</v>
      </c>
      <c r="N662" s="71">
        <v>0.63300000000000001</v>
      </c>
      <c r="O662" s="71">
        <v>0.61299999999999999</v>
      </c>
      <c r="P662" s="68">
        <v>62278.576999999997</v>
      </c>
      <c r="Q662" s="71">
        <v>126.35899999999999</v>
      </c>
      <c r="R662" s="68">
        <v>1505.3689999999999</v>
      </c>
      <c r="S662" s="71">
        <v>129.53</v>
      </c>
      <c r="T662" s="70">
        <v>41.371000000000002</v>
      </c>
      <c r="U662" s="72">
        <v>-0.57999999999999996</v>
      </c>
      <c r="V662" s="71">
        <v>2.016</v>
      </c>
      <c r="W662" s="71">
        <v>0.76600000000000001</v>
      </c>
      <c r="X662" s="71">
        <v>0.35099999999999998</v>
      </c>
      <c r="Y662" s="71">
        <v>0.33</v>
      </c>
    </row>
    <row r="663" spans="1:25" x14ac:dyDescent="0.35">
      <c r="A663" s="76" t="str">
        <f t="shared" si="10"/>
        <v>OhioCider - Berry/Berry Fruit Blends</v>
      </c>
      <c r="B663" s="4" t="s">
        <v>52</v>
      </c>
      <c r="C663" s="4"/>
      <c r="D663" s="4"/>
      <c r="E663" s="4" t="s">
        <v>122</v>
      </c>
      <c r="F663" s="68">
        <v>26534.964</v>
      </c>
      <c r="G663" s="71">
        <v>11.019</v>
      </c>
      <c r="H663" s="68">
        <v>656.86099999999999</v>
      </c>
      <c r="I663" s="71">
        <v>9.9190000000000005</v>
      </c>
      <c r="J663" s="70">
        <v>40.396999999999998</v>
      </c>
      <c r="K663" s="70">
        <v>0.4</v>
      </c>
      <c r="L663" s="71">
        <v>2.669</v>
      </c>
      <c r="M663" s="69">
        <v>-2.843</v>
      </c>
      <c r="N663" s="71">
        <v>0.54200000000000004</v>
      </c>
      <c r="O663" s="71">
        <v>0.53</v>
      </c>
      <c r="P663" s="68">
        <v>87393.267999999996</v>
      </c>
      <c r="Q663" s="69">
        <v>-21.966000000000001</v>
      </c>
      <c r="R663" s="68">
        <v>2189.8589999999999</v>
      </c>
      <c r="S663" s="69">
        <v>-23.414000000000001</v>
      </c>
      <c r="T663" s="70">
        <v>39.908000000000001</v>
      </c>
      <c r="U663" s="70">
        <v>0.74</v>
      </c>
      <c r="V663" s="71">
        <v>3.347</v>
      </c>
      <c r="W663" s="69">
        <v>-5.0129999999999999</v>
      </c>
      <c r="X663" s="71">
        <v>0.49199999999999999</v>
      </c>
      <c r="Y663" s="71">
        <v>0.48099999999999998</v>
      </c>
    </row>
    <row r="664" spans="1:25" x14ac:dyDescent="0.35">
      <c r="A664" s="76" t="str">
        <f t="shared" si="10"/>
        <v>OhioCider Sours</v>
      </c>
      <c r="B664" s="4" t="s">
        <v>52</v>
      </c>
      <c r="C664" s="4"/>
      <c r="D664" s="4"/>
      <c r="E664" s="4" t="s">
        <v>123</v>
      </c>
      <c r="F664" s="68">
        <v>1523.2719999999999</v>
      </c>
      <c r="G664" s="71">
        <v>67.673000000000002</v>
      </c>
      <c r="H664" s="68">
        <v>29.315999999999999</v>
      </c>
      <c r="I664" s="71">
        <v>66.521000000000001</v>
      </c>
      <c r="J664" s="70">
        <v>51.96</v>
      </c>
      <c r="K664" s="70">
        <v>0.35699999999999998</v>
      </c>
      <c r="L664" s="71">
        <v>2.7E-2</v>
      </c>
      <c r="M664" s="69">
        <v>-3.6999999999999998E-2</v>
      </c>
      <c r="N664" s="71">
        <v>3.1E-2</v>
      </c>
      <c r="O664" s="71">
        <v>2.4E-2</v>
      </c>
      <c r="P664" s="68">
        <v>2125.0990000000002</v>
      </c>
      <c r="Q664" s="71">
        <v>18.413</v>
      </c>
      <c r="R664" s="68">
        <v>40.899000000000001</v>
      </c>
      <c r="S664" s="71">
        <v>17.478999999999999</v>
      </c>
      <c r="T664" s="70">
        <v>51.96</v>
      </c>
      <c r="U664" s="70">
        <v>0.41</v>
      </c>
      <c r="V664" s="71">
        <v>3.9E-2</v>
      </c>
      <c r="W664" s="69">
        <v>-5.8999999999999997E-2</v>
      </c>
      <c r="X664" s="71">
        <v>1.2E-2</v>
      </c>
      <c r="Y664" s="71">
        <v>8.9999999999999993E-3</v>
      </c>
    </row>
    <row r="665" spans="1:25" x14ac:dyDescent="0.35">
      <c r="A665" s="76" t="str">
        <f t="shared" si="10"/>
        <v xml:space="preserve">OhioCider All Other Flavor </v>
      </c>
      <c r="B665" s="4" t="s">
        <v>52</v>
      </c>
      <c r="C665" s="4"/>
      <c r="D665" s="4"/>
      <c r="E665" s="4" t="s">
        <v>207</v>
      </c>
      <c r="F665" s="68">
        <v>499763.75699999998</v>
      </c>
      <c r="G665" s="71">
        <v>32.415999999999997</v>
      </c>
      <c r="H665" s="68">
        <v>13542.804</v>
      </c>
      <c r="I665" s="71">
        <v>29.911000000000001</v>
      </c>
      <c r="J665" s="70">
        <v>36.902999999999999</v>
      </c>
      <c r="K665" s="70">
        <v>0.69899999999999995</v>
      </c>
      <c r="L665" s="71">
        <v>43.453000000000003</v>
      </c>
      <c r="M665" s="69">
        <v>-4.6609999999999996</v>
      </c>
      <c r="N665" s="71">
        <v>10.210000000000001</v>
      </c>
      <c r="O665" s="71">
        <v>10.919</v>
      </c>
      <c r="P665" s="68">
        <v>1520655.834</v>
      </c>
      <c r="Q665" s="71">
        <v>19.899000000000001</v>
      </c>
      <c r="R665" s="68">
        <v>41592.425000000003</v>
      </c>
      <c r="S665" s="71">
        <v>12.53</v>
      </c>
      <c r="T665" s="70">
        <v>36.561</v>
      </c>
      <c r="U665" s="70">
        <v>2.2469999999999999</v>
      </c>
      <c r="V665" s="71">
        <v>43.061999999999998</v>
      </c>
      <c r="W665" s="69">
        <v>-2.2040000000000002</v>
      </c>
      <c r="X665" s="71">
        <v>8.56</v>
      </c>
      <c r="Y665" s="71">
        <v>9.1259999999999994</v>
      </c>
    </row>
    <row r="666" spans="1:25" x14ac:dyDescent="0.35">
      <c r="A666" s="76" t="str">
        <f t="shared" si="10"/>
        <v>OhioCider Apple Flavor NATIONAL BRANDS</v>
      </c>
      <c r="B666" s="4" t="s">
        <v>52</v>
      </c>
      <c r="C666" s="4"/>
      <c r="D666" s="4"/>
      <c r="E666" s="4" t="s">
        <v>35</v>
      </c>
      <c r="F666" s="68">
        <v>2354501.6150000002</v>
      </c>
      <c r="G666" s="71">
        <v>2.9009999999999998</v>
      </c>
      <c r="H666" s="68">
        <v>61471.286999999997</v>
      </c>
      <c r="I666" s="69">
        <v>-0.33900000000000002</v>
      </c>
      <c r="J666" s="70">
        <v>38.302</v>
      </c>
      <c r="K666" s="70">
        <v>1.206</v>
      </c>
      <c r="L666" s="71">
        <v>80.902000000000001</v>
      </c>
      <c r="M666" s="71">
        <v>1.403</v>
      </c>
      <c r="N666" s="71">
        <v>48.103000000000002</v>
      </c>
      <c r="O666" s="71">
        <v>49.56</v>
      </c>
      <c r="P666" s="68">
        <v>8889631.9419999998</v>
      </c>
      <c r="Q666" s="71">
        <v>3.6150000000000002</v>
      </c>
      <c r="R666" s="68">
        <v>235306.878</v>
      </c>
      <c r="S666" s="71">
        <v>1.2709999999999999</v>
      </c>
      <c r="T666" s="70">
        <v>37.779000000000003</v>
      </c>
      <c r="U666" s="70">
        <v>0.85499999999999998</v>
      </c>
      <c r="V666" s="71">
        <v>79.802999999999997</v>
      </c>
      <c r="W666" s="71">
        <v>2.2410000000000001</v>
      </c>
      <c r="X666" s="71">
        <v>50.042999999999999</v>
      </c>
      <c r="Y666" s="71">
        <v>51.631</v>
      </c>
    </row>
    <row r="667" spans="1:25" x14ac:dyDescent="0.35">
      <c r="A667" s="76" t="str">
        <f t="shared" si="10"/>
        <v>OhioCider Pear Flavor NATIONAL BRANDS</v>
      </c>
      <c r="B667" s="4" t="s">
        <v>52</v>
      </c>
      <c r="C667" s="4"/>
      <c r="D667" s="4"/>
      <c r="E667" s="4" t="s">
        <v>36</v>
      </c>
      <c r="F667" s="68">
        <v>31917.246999999999</v>
      </c>
      <c r="G667" s="69">
        <v>-0.159</v>
      </c>
      <c r="H667" s="68">
        <v>784.84900000000005</v>
      </c>
      <c r="I667" s="69">
        <v>-3.367</v>
      </c>
      <c r="J667" s="70">
        <v>40.667000000000002</v>
      </c>
      <c r="K667" s="70">
        <v>1.3069999999999999</v>
      </c>
      <c r="L667" s="71">
        <v>2.9289999999999998</v>
      </c>
      <c r="M667" s="69">
        <v>-1.2070000000000001</v>
      </c>
      <c r="N667" s="71">
        <v>0.65200000000000002</v>
      </c>
      <c r="O667" s="71">
        <v>0.63300000000000001</v>
      </c>
      <c r="P667" s="68">
        <v>162326.06400000001</v>
      </c>
      <c r="Q667" s="69">
        <v>-39.017000000000003</v>
      </c>
      <c r="R667" s="68">
        <v>4055.4479999999999</v>
      </c>
      <c r="S667" s="69">
        <v>-39.453000000000003</v>
      </c>
      <c r="T667" s="70">
        <v>40.027000000000001</v>
      </c>
      <c r="U667" s="70">
        <v>0.28599999999999998</v>
      </c>
      <c r="V667" s="71">
        <v>3.1560000000000001</v>
      </c>
      <c r="W667" s="69">
        <v>-4.2030000000000003</v>
      </c>
      <c r="X667" s="71">
        <v>0.91400000000000003</v>
      </c>
      <c r="Y667" s="71">
        <v>0.89</v>
      </c>
    </row>
    <row r="668" spans="1:25" x14ac:dyDescent="0.35">
      <c r="A668" s="76" t="str">
        <f t="shared" si="10"/>
        <v>OhioCider Pineapple Flavor NATIONAL BRANDS</v>
      </c>
      <c r="B668" s="4" t="s">
        <v>52</v>
      </c>
      <c r="C668" s="4"/>
      <c r="D668" s="4"/>
      <c r="E668" s="4" t="s">
        <v>124</v>
      </c>
      <c r="F668" s="68">
        <v>979.94899999999996</v>
      </c>
      <c r="G668" s="71">
        <v>41.768999999999998</v>
      </c>
      <c r="H668" s="68">
        <v>24.526</v>
      </c>
      <c r="I668" s="71">
        <v>41.784999999999997</v>
      </c>
      <c r="J668" s="70">
        <v>39.956000000000003</v>
      </c>
      <c r="K668" s="72">
        <v>-4.0000000000000001E-3</v>
      </c>
      <c r="L668" s="71">
        <v>0.20300000000000001</v>
      </c>
      <c r="M668" s="71">
        <v>0.113</v>
      </c>
      <c r="N668" s="71">
        <v>0.02</v>
      </c>
      <c r="O668" s="71">
        <v>0.02</v>
      </c>
      <c r="P668" s="68">
        <v>2839.2179999999998</v>
      </c>
      <c r="Q668" s="71">
        <v>40.829000000000001</v>
      </c>
      <c r="R668" s="68">
        <v>71.06</v>
      </c>
      <c r="S668" s="71">
        <v>40.841000000000001</v>
      </c>
      <c r="T668" s="70">
        <v>39.954999999999998</v>
      </c>
      <c r="U668" s="72">
        <v>-4.0000000000000001E-3</v>
      </c>
      <c r="V668" s="71">
        <v>0.161</v>
      </c>
      <c r="W668" s="71">
        <v>6.5000000000000002E-2</v>
      </c>
      <c r="X668" s="71">
        <v>1.6E-2</v>
      </c>
      <c r="Y668" s="71">
        <v>1.6E-2</v>
      </c>
    </row>
    <row r="669" spans="1:25" x14ac:dyDescent="0.35">
      <c r="A669" s="76" t="str">
        <f t="shared" si="10"/>
        <v>OhioCider Rose Flavor NATIONAL BRANDS</v>
      </c>
      <c r="B669" s="4" t="s">
        <v>52</v>
      </c>
      <c r="C669" s="4"/>
      <c r="D669" s="4"/>
      <c r="E669" s="4" t="s">
        <v>125</v>
      </c>
      <c r="F669" s="68">
        <v>160826.76</v>
      </c>
      <c r="G669" s="69">
        <v>-59.284999999999997</v>
      </c>
      <c r="H669" s="68">
        <v>4035.9029999999998</v>
      </c>
      <c r="I669" s="69">
        <v>-61.271000000000001</v>
      </c>
      <c r="J669" s="70">
        <v>39.848999999999997</v>
      </c>
      <c r="K669" s="70">
        <v>1.944</v>
      </c>
      <c r="L669" s="71">
        <v>33.582999999999998</v>
      </c>
      <c r="M669" s="69">
        <v>-25.315000000000001</v>
      </c>
      <c r="N669" s="71">
        <v>3.286</v>
      </c>
      <c r="O669" s="71">
        <v>3.254</v>
      </c>
      <c r="P669" s="68">
        <v>916928.16</v>
      </c>
      <c r="Q669" s="69">
        <v>-45.539000000000001</v>
      </c>
      <c r="R669" s="68">
        <v>24014.648000000001</v>
      </c>
      <c r="S669" s="69">
        <v>-46.274999999999999</v>
      </c>
      <c r="T669" s="70">
        <v>38.182000000000002</v>
      </c>
      <c r="U669" s="70">
        <v>0.51600000000000001</v>
      </c>
      <c r="V669" s="71">
        <v>43.904000000000003</v>
      </c>
      <c r="W669" s="69">
        <v>-13.406000000000001</v>
      </c>
      <c r="X669" s="71">
        <v>5.1619999999999999</v>
      </c>
      <c r="Y669" s="71">
        <v>5.2690000000000001</v>
      </c>
    </row>
    <row r="670" spans="1:25" x14ac:dyDescent="0.35">
      <c r="A670" s="76" t="str">
        <f t="shared" si="10"/>
        <v>OhioCider Cherry Flavor NATIONAL BRANDS</v>
      </c>
      <c r="B670" s="4" t="s">
        <v>52</v>
      </c>
      <c r="C670" s="4"/>
      <c r="D670" s="4"/>
      <c r="E670" s="4" t="s">
        <v>126</v>
      </c>
      <c r="F670" s="68">
        <v>2256.3879999999999</v>
      </c>
      <c r="G670" s="69">
        <v>-83.748999999999995</v>
      </c>
      <c r="H670" s="68">
        <v>56.116999999999997</v>
      </c>
      <c r="I670" s="69">
        <v>-83.912999999999997</v>
      </c>
      <c r="J670" s="70">
        <v>40.209000000000003</v>
      </c>
      <c r="K670" s="70">
        <v>0.40600000000000003</v>
      </c>
      <c r="L670" s="71">
        <v>0.68799999999999994</v>
      </c>
      <c r="M670" s="69">
        <v>-3.851</v>
      </c>
      <c r="N670" s="71">
        <v>4.5999999999999999E-2</v>
      </c>
      <c r="O670" s="71">
        <v>4.4999999999999998E-2</v>
      </c>
      <c r="P670" s="68">
        <v>20725.882000000001</v>
      </c>
      <c r="Q670" s="69">
        <v>-72.951999999999998</v>
      </c>
      <c r="R670" s="68">
        <v>514.54399999999998</v>
      </c>
      <c r="S670" s="69">
        <v>-73.921999999999997</v>
      </c>
      <c r="T670" s="70">
        <v>40.28</v>
      </c>
      <c r="U670" s="70">
        <v>1.444</v>
      </c>
      <c r="V670" s="71">
        <v>1.829</v>
      </c>
      <c r="W670" s="69">
        <v>-5.4630000000000001</v>
      </c>
      <c r="X670" s="71">
        <v>0.11700000000000001</v>
      </c>
      <c r="Y670" s="71">
        <v>0.113</v>
      </c>
    </row>
    <row r="671" spans="1:25" x14ac:dyDescent="0.35">
      <c r="A671" s="76" t="str">
        <f t="shared" si="10"/>
        <v>OhioCider - Berry/Berry Fruit Blends NATIONAL BRANDS</v>
      </c>
      <c r="B671" s="4" t="s">
        <v>52</v>
      </c>
      <c r="C671" s="4"/>
      <c r="D671" s="4"/>
      <c r="E671" s="4" t="s">
        <v>130</v>
      </c>
      <c r="F671" s="68">
        <v>2256.3879999999999</v>
      </c>
      <c r="G671" s="69">
        <v>-83.748999999999995</v>
      </c>
      <c r="H671" s="68">
        <v>56.116999999999997</v>
      </c>
      <c r="I671" s="69">
        <v>-83.912999999999997</v>
      </c>
      <c r="J671" s="70">
        <v>40.209000000000003</v>
      </c>
      <c r="K671" s="70">
        <v>0.40600000000000003</v>
      </c>
      <c r="L671" s="71">
        <v>0.68799999999999994</v>
      </c>
      <c r="M671" s="69">
        <v>-3.851</v>
      </c>
      <c r="N671" s="71">
        <v>4.5999999999999999E-2</v>
      </c>
      <c r="O671" s="71">
        <v>4.4999999999999998E-2</v>
      </c>
      <c r="P671" s="68">
        <v>20725.882000000001</v>
      </c>
      <c r="Q671" s="69">
        <v>-72.951999999999998</v>
      </c>
      <c r="R671" s="68">
        <v>514.54399999999998</v>
      </c>
      <c r="S671" s="69">
        <v>-73.921999999999997</v>
      </c>
      <c r="T671" s="70">
        <v>40.28</v>
      </c>
      <c r="U671" s="70">
        <v>1.444</v>
      </c>
      <c r="V671" s="71">
        <v>1.829</v>
      </c>
      <c r="W671" s="69">
        <v>-5.4630000000000001</v>
      </c>
      <c r="X671" s="71">
        <v>0.11700000000000001</v>
      </c>
      <c r="Y671" s="71">
        <v>0.113</v>
      </c>
    </row>
    <row r="672" spans="1:25" x14ac:dyDescent="0.35">
      <c r="A672" s="76" t="str">
        <f t="shared" si="10"/>
        <v>OhioCider All Other Flavor NATIONAL BRANDS</v>
      </c>
      <c r="B672" s="4" t="s">
        <v>52</v>
      </c>
      <c r="C672" s="4"/>
      <c r="D672" s="4"/>
      <c r="E672" s="4" t="s">
        <v>37</v>
      </c>
      <c r="F672" s="68">
        <v>194300.9</v>
      </c>
      <c r="G672" s="69">
        <v>-15.236000000000001</v>
      </c>
      <c r="H672" s="68">
        <v>5460.7349999999997</v>
      </c>
      <c r="I672" s="69">
        <v>-17.937000000000001</v>
      </c>
      <c r="J672" s="70">
        <v>35.581000000000003</v>
      </c>
      <c r="K672" s="70">
        <v>1.133</v>
      </c>
      <c r="L672" s="71">
        <v>35.164999999999999</v>
      </c>
      <c r="M672" s="69">
        <v>-8.8339999999999996</v>
      </c>
      <c r="N672" s="71">
        <v>3.97</v>
      </c>
      <c r="O672" s="71">
        <v>4.4029999999999996</v>
      </c>
      <c r="P672" s="68">
        <v>684752.10100000002</v>
      </c>
      <c r="Q672" s="69">
        <v>-19.771000000000001</v>
      </c>
      <c r="R672" s="68">
        <v>19617.093000000001</v>
      </c>
      <c r="S672" s="69">
        <v>-25.391999999999999</v>
      </c>
      <c r="T672" s="70">
        <v>34.905999999999999</v>
      </c>
      <c r="U672" s="70">
        <v>2.4460000000000002</v>
      </c>
      <c r="V672" s="71">
        <v>36.533999999999999</v>
      </c>
      <c r="W672" s="69">
        <v>-5.0750000000000002</v>
      </c>
      <c r="X672" s="71">
        <v>3.855</v>
      </c>
      <c r="Y672" s="71">
        <v>4.3040000000000003</v>
      </c>
    </row>
    <row r="673" spans="1:25" x14ac:dyDescent="0.35">
      <c r="A673" s="76" t="str">
        <f t="shared" si="10"/>
        <v>OhioCider Apple Flavor ex. REGIONAL/LOCAL BRANDS</v>
      </c>
      <c r="B673" s="4" t="s">
        <v>52</v>
      </c>
      <c r="C673" s="4"/>
      <c r="D673" s="4"/>
      <c r="E673" s="4" t="s">
        <v>38</v>
      </c>
      <c r="F673" s="68">
        <v>1021759.02</v>
      </c>
      <c r="G673" s="71">
        <v>12.49</v>
      </c>
      <c r="H673" s="68">
        <v>24945.938999999998</v>
      </c>
      <c r="I673" s="71">
        <v>13.036</v>
      </c>
      <c r="J673" s="70">
        <v>40.959000000000003</v>
      </c>
      <c r="K673" s="72">
        <v>-0.19900000000000001</v>
      </c>
      <c r="L673" s="71">
        <v>41.813000000000002</v>
      </c>
      <c r="M673" s="69">
        <v>-2.1</v>
      </c>
      <c r="N673" s="71">
        <v>20.875</v>
      </c>
      <c r="O673" s="71">
        <v>20.111999999999998</v>
      </c>
      <c r="P673" s="68">
        <v>3584725.591</v>
      </c>
      <c r="Q673" s="71">
        <v>20.536999999999999</v>
      </c>
      <c r="R673" s="68">
        <v>87248.482999999993</v>
      </c>
      <c r="S673" s="71">
        <v>20.117999999999999</v>
      </c>
      <c r="T673" s="70">
        <v>41.085999999999999</v>
      </c>
      <c r="U673" s="70">
        <v>0.14299999999999999</v>
      </c>
      <c r="V673" s="71">
        <v>42.64</v>
      </c>
      <c r="W673" s="71">
        <v>3.08</v>
      </c>
      <c r="X673" s="71">
        <v>20.18</v>
      </c>
      <c r="Y673" s="71">
        <v>19.143999999999998</v>
      </c>
    </row>
    <row r="674" spans="1:25" x14ac:dyDescent="0.35">
      <c r="A674" s="76" t="str">
        <f t="shared" si="10"/>
        <v>OhioCider Pear Flavor ex. REGIONAL/LOCAL BRANDS</v>
      </c>
      <c r="B674" s="4" t="s">
        <v>52</v>
      </c>
      <c r="C674" s="4"/>
      <c r="D674" s="4"/>
      <c r="E674" s="4" t="s">
        <v>39</v>
      </c>
      <c r="F674" s="68">
        <v>42728.724000000002</v>
      </c>
      <c r="G674" s="71">
        <v>87.543000000000006</v>
      </c>
      <c r="H674" s="68">
        <v>1051.2249999999999</v>
      </c>
      <c r="I674" s="71">
        <v>88.281999999999996</v>
      </c>
      <c r="J674" s="70">
        <v>40.646999999999998</v>
      </c>
      <c r="K674" s="72">
        <v>-0.16</v>
      </c>
      <c r="L674" s="71">
        <v>9.9749999999999996</v>
      </c>
      <c r="M674" s="71">
        <v>4.3129999999999997</v>
      </c>
      <c r="N674" s="71">
        <v>0.873</v>
      </c>
      <c r="O674" s="71">
        <v>0.84799999999999998</v>
      </c>
      <c r="P674" s="68">
        <v>118459.709</v>
      </c>
      <c r="Q674" s="71">
        <v>69.236000000000004</v>
      </c>
      <c r="R674" s="68">
        <v>2898.8719999999998</v>
      </c>
      <c r="S674" s="71">
        <v>67.945999999999998</v>
      </c>
      <c r="T674" s="70">
        <v>40.863999999999997</v>
      </c>
      <c r="U674" s="70">
        <v>0.311</v>
      </c>
      <c r="V674" s="71">
        <v>6.8369999999999997</v>
      </c>
      <c r="W674" s="71">
        <v>2.056</v>
      </c>
      <c r="X674" s="71">
        <v>0.66700000000000004</v>
      </c>
      <c r="Y674" s="71">
        <v>0.63600000000000001</v>
      </c>
    </row>
    <row r="675" spans="1:25" x14ac:dyDescent="0.35">
      <c r="A675" s="76" t="str">
        <f t="shared" si="10"/>
        <v>OhioCider Pineapple Flavor ex. REGIONAL/LOCAL BRANDS</v>
      </c>
      <c r="B675" s="4" t="s">
        <v>52</v>
      </c>
      <c r="C675" s="4"/>
      <c r="D675" s="4"/>
      <c r="E675" s="4" t="s">
        <v>132</v>
      </c>
      <c r="F675" s="68">
        <v>93412.138999999996</v>
      </c>
      <c r="G675" s="71">
        <v>80.206999999999994</v>
      </c>
      <c r="H675" s="68">
        <v>2329.0680000000002</v>
      </c>
      <c r="I675" s="71">
        <v>79.245000000000005</v>
      </c>
      <c r="J675" s="70">
        <v>40.106999999999999</v>
      </c>
      <c r="K675" s="70">
        <v>0.214</v>
      </c>
      <c r="L675" s="71">
        <v>16.934999999999999</v>
      </c>
      <c r="M675" s="71">
        <v>8.6010000000000009</v>
      </c>
      <c r="N675" s="71">
        <v>1.9079999999999999</v>
      </c>
      <c r="O675" s="71">
        <v>1.8779999999999999</v>
      </c>
      <c r="P675" s="68">
        <v>255510.875</v>
      </c>
      <c r="Q675" s="71">
        <v>77.106999999999999</v>
      </c>
      <c r="R675" s="68">
        <v>6357.6940000000004</v>
      </c>
      <c r="S675" s="71">
        <v>76.58</v>
      </c>
      <c r="T675" s="70">
        <v>40.189</v>
      </c>
      <c r="U675" s="70">
        <v>0.11899999999999999</v>
      </c>
      <c r="V675" s="71">
        <v>11.77</v>
      </c>
      <c r="W675" s="71">
        <v>4.7839999999999998</v>
      </c>
      <c r="X675" s="71">
        <v>1.4379999999999999</v>
      </c>
      <c r="Y675" s="71">
        <v>1.395</v>
      </c>
    </row>
    <row r="676" spans="1:25" x14ac:dyDescent="0.35">
      <c r="A676" s="76" t="str">
        <f t="shared" si="10"/>
        <v>OhioCider Rose Flavor ex. REGIONAL/LOCAL BRANDS</v>
      </c>
      <c r="B676" s="4" t="s">
        <v>52</v>
      </c>
      <c r="C676" s="4"/>
      <c r="D676" s="4"/>
      <c r="E676" s="4" t="s">
        <v>133</v>
      </c>
      <c r="F676" s="68">
        <v>20286.575000000001</v>
      </c>
      <c r="G676" s="71">
        <v>32.515999999999998</v>
      </c>
      <c r="H676" s="68">
        <v>462.64800000000002</v>
      </c>
      <c r="I676" s="71">
        <v>31.27</v>
      </c>
      <c r="J676" s="70">
        <v>43.848999999999997</v>
      </c>
      <c r="K676" s="70">
        <v>0.41199999999999998</v>
      </c>
      <c r="L676" s="71">
        <v>5.1120000000000001</v>
      </c>
      <c r="M676" s="69">
        <v>-0.45800000000000002</v>
      </c>
      <c r="N676" s="71">
        <v>0.41499999999999998</v>
      </c>
      <c r="O676" s="71">
        <v>0.373</v>
      </c>
      <c r="P676" s="68">
        <v>62488.735000000001</v>
      </c>
      <c r="Q676" s="69">
        <v>-20.431999999999999</v>
      </c>
      <c r="R676" s="68">
        <v>1401.9369999999999</v>
      </c>
      <c r="S676" s="69">
        <v>-25.559000000000001</v>
      </c>
      <c r="T676" s="70">
        <v>44.573</v>
      </c>
      <c r="U676" s="70">
        <v>2.8719999999999999</v>
      </c>
      <c r="V676" s="71">
        <v>4.6580000000000004</v>
      </c>
      <c r="W676" s="69">
        <v>-2.117</v>
      </c>
      <c r="X676" s="71">
        <v>0.35199999999999998</v>
      </c>
      <c r="Y676" s="71">
        <v>0.308</v>
      </c>
    </row>
    <row r="677" spans="1:25" x14ac:dyDescent="0.35">
      <c r="A677" s="76" t="str">
        <f t="shared" si="10"/>
        <v>OhioCider Cherry Flavor ex. REGIONAL/LOCAL BRANDS</v>
      </c>
      <c r="B677" s="4" t="s">
        <v>52</v>
      </c>
      <c r="C677" s="4"/>
      <c r="D677" s="4"/>
      <c r="E677" s="4" t="s">
        <v>134</v>
      </c>
      <c r="F677" s="68">
        <v>24198.675999999999</v>
      </c>
      <c r="G677" s="71">
        <v>144.113</v>
      </c>
      <c r="H677" s="68">
        <v>600.15700000000004</v>
      </c>
      <c r="I677" s="71">
        <v>142.01300000000001</v>
      </c>
      <c r="J677" s="70">
        <v>40.320999999999998</v>
      </c>
      <c r="K677" s="70">
        <v>0.34699999999999998</v>
      </c>
      <c r="L677" s="71">
        <v>1.954</v>
      </c>
      <c r="M677" s="71">
        <v>0.84499999999999997</v>
      </c>
      <c r="N677" s="71">
        <v>0.49399999999999999</v>
      </c>
      <c r="O677" s="71">
        <v>0.48399999999999999</v>
      </c>
      <c r="P677" s="68">
        <v>66345.785999999993</v>
      </c>
      <c r="Q677" s="71">
        <v>91.283000000000001</v>
      </c>
      <c r="R677" s="68">
        <v>1672.9670000000001</v>
      </c>
      <c r="S677" s="71">
        <v>89.86</v>
      </c>
      <c r="T677" s="70">
        <v>39.658000000000001</v>
      </c>
      <c r="U677" s="70">
        <v>0.29499999999999998</v>
      </c>
      <c r="V677" s="71">
        <v>1.526</v>
      </c>
      <c r="W677" s="71">
        <v>0.151</v>
      </c>
      <c r="X677" s="71">
        <v>0.374</v>
      </c>
      <c r="Y677" s="71">
        <v>0.36699999999999999</v>
      </c>
    </row>
    <row r="678" spans="1:25" x14ac:dyDescent="0.35">
      <c r="A678" s="76" t="str">
        <f t="shared" si="10"/>
        <v>OhioCider - Hopped ex. REGIONAL/LOCAL BRANDS</v>
      </c>
      <c r="B678" s="4" t="s">
        <v>52</v>
      </c>
      <c r="C678" s="4"/>
      <c r="D678" s="4"/>
      <c r="E678" s="4" t="s">
        <v>135</v>
      </c>
      <c r="F678" s="68">
        <v>63192.031999999999</v>
      </c>
      <c r="G678" s="71">
        <v>48.344000000000001</v>
      </c>
      <c r="H678" s="68">
        <v>292.62799999999999</v>
      </c>
      <c r="I678" s="71">
        <v>48.118000000000002</v>
      </c>
      <c r="J678" s="70">
        <v>215.947</v>
      </c>
      <c r="K678" s="70">
        <v>0.32900000000000001</v>
      </c>
      <c r="L678" s="71">
        <v>9.7949999999999999</v>
      </c>
      <c r="M678" s="71">
        <v>0.61499999999999999</v>
      </c>
      <c r="N678" s="71">
        <v>1.2909999999999999</v>
      </c>
      <c r="O678" s="71">
        <v>0.23599999999999999</v>
      </c>
      <c r="P678" s="68">
        <v>189872.66</v>
      </c>
      <c r="Q678" s="71">
        <v>54.718000000000004</v>
      </c>
      <c r="R678" s="68">
        <v>880.173</v>
      </c>
      <c r="S678" s="71">
        <v>54.972000000000001</v>
      </c>
      <c r="T678" s="70">
        <v>215.72200000000001</v>
      </c>
      <c r="U678" s="72">
        <v>-0.35399999999999998</v>
      </c>
      <c r="V678" s="71">
        <v>8.9640000000000004</v>
      </c>
      <c r="W678" s="71">
        <v>1.998</v>
      </c>
      <c r="X678" s="71">
        <v>1.069</v>
      </c>
      <c r="Y678" s="71">
        <v>0.193</v>
      </c>
    </row>
    <row r="679" spans="1:25" x14ac:dyDescent="0.35">
      <c r="A679" s="76" t="str">
        <f t="shared" si="10"/>
        <v>OhioCider - Botanical ex. REGIONAL/LOCAL BRANDS</v>
      </c>
      <c r="B679" s="4" t="s">
        <v>52</v>
      </c>
      <c r="C679" s="4"/>
      <c r="D679" s="4"/>
      <c r="E679" s="4" t="s">
        <v>136</v>
      </c>
      <c r="F679" s="68">
        <v>2260.63</v>
      </c>
      <c r="G679" s="71">
        <v>275.25400000000002</v>
      </c>
      <c r="H679" s="68">
        <v>59.975999999999999</v>
      </c>
      <c r="I679" s="71">
        <v>290.69799999999998</v>
      </c>
      <c r="J679" s="70">
        <v>37.692</v>
      </c>
      <c r="K679" s="72">
        <v>-1.5509999999999999</v>
      </c>
      <c r="L679" s="71">
        <v>0.316</v>
      </c>
      <c r="M679" s="71">
        <v>0.22600000000000001</v>
      </c>
      <c r="N679" s="71">
        <v>4.5999999999999999E-2</v>
      </c>
      <c r="O679" s="71">
        <v>4.8000000000000001E-2</v>
      </c>
      <c r="P679" s="68">
        <v>4732.1369999999997</v>
      </c>
      <c r="Q679" s="71">
        <v>52.228999999999999</v>
      </c>
      <c r="R679" s="68">
        <v>123.357</v>
      </c>
      <c r="S679" s="71">
        <v>56.607999999999997</v>
      </c>
      <c r="T679" s="70">
        <v>38.360999999999997</v>
      </c>
      <c r="U679" s="72">
        <v>-1.1040000000000001</v>
      </c>
      <c r="V679" s="71">
        <v>0.16</v>
      </c>
      <c r="W679" s="71">
        <v>5.7000000000000002E-2</v>
      </c>
      <c r="X679" s="71">
        <v>2.7E-2</v>
      </c>
      <c r="Y679" s="71">
        <v>2.7E-2</v>
      </c>
    </row>
    <row r="680" spans="1:25" x14ac:dyDescent="0.35">
      <c r="A680" s="76" t="str">
        <f t="shared" si="10"/>
        <v>OhioCider - Spiced and Blends ex. REGIONAL/LOCAL BRANDS</v>
      </c>
      <c r="B680" s="4" t="s">
        <v>52</v>
      </c>
      <c r="C680" s="4"/>
      <c r="D680" s="4"/>
      <c r="E680" s="4" t="s">
        <v>137</v>
      </c>
      <c r="F680" s="68">
        <v>30973.507000000001</v>
      </c>
      <c r="G680" s="71">
        <v>278.90499999999997</v>
      </c>
      <c r="H680" s="68">
        <v>760.697</v>
      </c>
      <c r="I680" s="71">
        <v>286.58999999999997</v>
      </c>
      <c r="J680" s="70">
        <v>40.716999999999999</v>
      </c>
      <c r="K680" s="72">
        <v>-0.82599999999999996</v>
      </c>
      <c r="L680" s="71">
        <v>2.0419999999999998</v>
      </c>
      <c r="M680" s="71">
        <v>1.0880000000000001</v>
      </c>
      <c r="N680" s="71">
        <v>0.63300000000000001</v>
      </c>
      <c r="O680" s="71">
        <v>0.61299999999999999</v>
      </c>
      <c r="P680" s="68">
        <v>62278.576999999997</v>
      </c>
      <c r="Q680" s="71">
        <v>126.35899999999999</v>
      </c>
      <c r="R680" s="68">
        <v>1505.3689999999999</v>
      </c>
      <c r="S680" s="71">
        <v>129.53</v>
      </c>
      <c r="T680" s="70">
        <v>41.371000000000002</v>
      </c>
      <c r="U680" s="72">
        <v>-0.57999999999999996</v>
      </c>
      <c r="V680" s="71">
        <v>2.016</v>
      </c>
      <c r="W680" s="71">
        <v>0.76600000000000001</v>
      </c>
      <c r="X680" s="71">
        <v>0.35099999999999998</v>
      </c>
      <c r="Y680" s="71">
        <v>0.33</v>
      </c>
    </row>
    <row r="681" spans="1:25" x14ac:dyDescent="0.35">
      <c r="A681" s="76" t="str">
        <f t="shared" si="10"/>
        <v>OhioCider - Berry/Berry Fruit Blends ex. REGIONAL/LOCAL BRANDS</v>
      </c>
      <c r="B681" s="4" t="s">
        <v>52</v>
      </c>
      <c r="C681" s="4"/>
      <c r="D681" s="4"/>
      <c r="E681" s="4" t="s">
        <v>138</v>
      </c>
      <c r="F681" s="68">
        <v>24278.576000000001</v>
      </c>
      <c r="G681" s="71">
        <v>142.37899999999999</v>
      </c>
      <c r="H681" s="68">
        <v>600.74400000000003</v>
      </c>
      <c r="I681" s="71">
        <v>141.506</v>
      </c>
      <c r="J681" s="70">
        <v>40.414000000000001</v>
      </c>
      <c r="K681" s="70">
        <v>0.14499999999999999</v>
      </c>
      <c r="L681" s="71">
        <v>1.982</v>
      </c>
      <c r="M681" s="71">
        <v>0.84099999999999997</v>
      </c>
      <c r="N681" s="71">
        <v>0.496</v>
      </c>
      <c r="O681" s="71">
        <v>0.48399999999999999</v>
      </c>
      <c r="P681" s="68">
        <v>66667.385999999999</v>
      </c>
      <c r="Q681" s="71">
        <v>88.498000000000005</v>
      </c>
      <c r="R681" s="68">
        <v>1675.3150000000001</v>
      </c>
      <c r="S681" s="71">
        <v>89.031000000000006</v>
      </c>
      <c r="T681" s="70">
        <v>39.793999999999997</v>
      </c>
      <c r="U681" s="72">
        <v>-0.112</v>
      </c>
      <c r="V681" s="71">
        <v>1.5580000000000001</v>
      </c>
      <c r="W681" s="71">
        <v>0.129</v>
      </c>
      <c r="X681" s="71">
        <v>0.375</v>
      </c>
      <c r="Y681" s="71">
        <v>0.36799999999999999</v>
      </c>
    </row>
    <row r="682" spans="1:25" x14ac:dyDescent="0.35">
      <c r="A682" s="76" t="str">
        <f t="shared" si="10"/>
        <v>OhioCider Sours ex. REGIONAL/LOCAL BRANDS</v>
      </c>
      <c r="B682" s="4" t="s">
        <v>52</v>
      </c>
      <c r="C682" s="4"/>
      <c r="D682" s="4"/>
      <c r="E682" s="4" t="s">
        <v>139</v>
      </c>
      <c r="F682" s="68">
        <v>1523.2719999999999</v>
      </c>
      <c r="G682" s="71">
        <v>67.673000000000002</v>
      </c>
      <c r="H682" s="68">
        <v>29.315999999999999</v>
      </c>
      <c r="I682" s="71">
        <v>66.521000000000001</v>
      </c>
      <c r="J682" s="70">
        <v>51.96</v>
      </c>
      <c r="K682" s="70">
        <v>0.35699999999999998</v>
      </c>
      <c r="L682" s="71">
        <v>2.7E-2</v>
      </c>
      <c r="M682" s="69">
        <v>-3.6999999999999998E-2</v>
      </c>
      <c r="N682" s="71">
        <v>3.1E-2</v>
      </c>
      <c r="O682" s="71">
        <v>2.4E-2</v>
      </c>
      <c r="P682" s="68">
        <v>2125.0990000000002</v>
      </c>
      <c r="Q682" s="71">
        <v>18.413</v>
      </c>
      <c r="R682" s="68">
        <v>40.899000000000001</v>
      </c>
      <c r="S682" s="71">
        <v>17.478999999999999</v>
      </c>
      <c r="T682" s="70">
        <v>51.96</v>
      </c>
      <c r="U682" s="70">
        <v>0.41</v>
      </c>
      <c r="V682" s="71">
        <v>3.9E-2</v>
      </c>
      <c r="W682" s="69">
        <v>-5.8999999999999997E-2</v>
      </c>
      <c r="X682" s="71">
        <v>1.2E-2</v>
      </c>
      <c r="Y682" s="71">
        <v>8.9999999999999993E-3</v>
      </c>
    </row>
    <row r="683" spans="1:25" x14ac:dyDescent="0.35">
      <c r="A683" s="76" t="str">
        <f t="shared" si="10"/>
        <v>OhioCider All Other Flavor ex. REGIONAL/LOCAL BRANDS</v>
      </c>
      <c r="B683" s="4" t="s">
        <v>52</v>
      </c>
      <c r="C683" s="4"/>
      <c r="D683" s="4"/>
      <c r="E683" s="4" t="s">
        <v>40</v>
      </c>
      <c r="F683" s="68">
        <v>305462.85800000001</v>
      </c>
      <c r="G683" s="71">
        <v>106.12</v>
      </c>
      <c r="H683" s="68">
        <v>8082.0690000000004</v>
      </c>
      <c r="I683" s="71">
        <v>114.354</v>
      </c>
      <c r="J683" s="70">
        <v>37.795000000000002</v>
      </c>
      <c r="K683" s="72">
        <v>-1.51</v>
      </c>
      <c r="L683" s="71">
        <v>24.978999999999999</v>
      </c>
      <c r="M683" s="71">
        <v>5.2569999999999997</v>
      </c>
      <c r="N683" s="71">
        <v>6.2409999999999997</v>
      </c>
      <c r="O683" s="71">
        <v>6.516</v>
      </c>
      <c r="P683" s="68">
        <v>835903.73300000001</v>
      </c>
      <c r="Q683" s="71">
        <v>101.52500000000001</v>
      </c>
      <c r="R683" s="68">
        <v>21975.331999999999</v>
      </c>
      <c r="S683" s="71">
        <v>106.004</v>
      </c>
      <c r="T683" s="70">
        <v>38.037999999999997</v>
      </c>
      <c r="U683" s="72">
        <v>-0.84599999999999997</v>
      </c>
      <c r="V683" s="71">
        <v>21.602</v>
      </c>
      <c r="W683" s="71">
        <v>7.0709999999999997</v>
      </c>
      <c r="X683" s="71">
        <v>4.7060000000000004</v>
      </c>
      <c r="Y683" s="71">
        <v>4.8220000000000001</v>
      </c>
    </row>
    <row r="684" spans="1:25" x14ac:dyDescent="0.35">
      <c r="A684" s="76" t="str">
        <f t="shared" si="10"/>
        <v>IndianaCIDER</v>
      </c>
      <c r="B684" s="4" t="s">
        <v>53</v>
      </c>
      <c r="C684" s="4"/>
      <c r="D684" s="4"/>
      <c r="E684" s="4" t="s">
        <v>12</v>
      </c>
      <c r="F684" s="68">
        <v>1638717.524</v>
      </c>
      <c r="G684" s="71">
        <v>31.617999999999999</v>
      </c>
      <c r="H684" s="68">
        <v>45193.203000000001</v>
      </c>
      <c r="I684" s="71">
        <v>25.806999999999999</v>
      </c>
      <c r="J684" s="70">
        <v>36.26</v>
      </c>
      <c r="K684" s="70">
        <v>1.601</v>
      </c>
      <c r="L684" s="71">
        <v>87.463999999999999</v>
      </c>
      <c r="M684" s="69">
        <v>-0.66900000000000004</v>
      </c>
      <c r="N684" s="71">
        <v>100</v>
      </c>
      <c r="O684" s="71">
        <v>100</v>
      </c>
      <c r="P684" s="68">
        <v>5599959.6799999997</v>
      </c>
      <c r="Q684" s="71">
        <v>26.741</v>
      </c>
      <c r="R684" s="68">
        <v>157336.56200000001</v>
      </c>
      <c r="S684" s="71">
        <v>22.091999999999999</v>
      </c>
      <c r="T684" s="70">
        <v>35.591999999999999</v>
      </c>
      <c r="U684" s="70">
        <v>1.3049999999999999</v>
      </c>
      <c r="V684" s="71">
        <v>87.588999999999999</v>
      </c>
      <c r="W684" s="69">
        <v>-0.49399999999999999</v>
      </c>
      <c r="X684" s="71">
        <v>100</v>
      </c>
      <c r="Y684" s="71">
        <v>100</v>
      </c>
    </row>
    <row r="685" spans="1:25" x14ac:dyDescent="0.35">
      <c r="A685" s="76" t="str">
        <f t="shared" si="10"/>
        <v>IndianaNATIONAL BRANDS</v>
      </c>
      <c r="B685" s="4" t="s">
        <v>53</v>
      </c>
      <c r="C685" s="4"/>
      <c r="D685" s="4"/>
      <c r="E685" s="4" t="s">
        <v>13</v>
      </c>
      <c r="F685" s="68">
        <v>1036871.041</v>
      </c>
      <c r="G685" s="69">
        <v>-0.79</v>
      </c>
      <c r="H685" s="68">
        <v>31042.422999999999</v>
      </c>
      <c r="I685" s="69">
        <v>-0.92600000000000005</v>
      </c>
      <c r="J685" s="70">
        <v>33.402000000000001</v>
      </c>
      <c r="K685" s="70">
        <v>4.5999999999999999E-2</v>
      </c>
      <c r="L685" s="71">
        <v>86.625</v>
      </c>
      <c r="M685" s="69">
        <v>-1.4430000000000001</v>
      </c>
      <c r="N685" s="71">
        <v>63.273000000000003</v>
      </c>
      <c r="O685" s="71">
        <v>68.688000000000002</v>
      </c>
      <c r="P685" s="68">
        <v>3850184.44</v>
      </c>
      <c r="Q685" s="71">
        <v>0.66200000000000003</v>
      </c>
      <c r="R685" s="68">
        <v>115265.262</v>
      </c>
      <c r="S685" s="71">
        <v>0.26500000000000001</v>
      </c>
      <c r="T685" s="70">
        <v>33.402999999999999</v>
      </c>
      <c r="U685" s="70">
        <v>0.13200000000000001</v>
      </c>
      <c r="V685" s="71">
        <v>86.921000000000006</v>
      </c>
      <c r="W685" s="69">
        <v>-0.755</v>
      </c>
      <c r="X685" s="71">
        <v>68.754000000000005</v>
      </c>
      <c r="Y685" s="71">
        <v>73.260000000000005</v>
      </c>
    </row>
    <row r="686" spans="1:25" x14ac:dyDescent="0.35">
      <c r="A686" s="76" t="str">
        <f t="shared" si="10"/>
        <v>IndianaCider ex. REGIONAL/LOCAL BRANDS</v>
      </c>
      <c r="B686" s="4" t="s">
        <v>53</v>
      </c>
      <c r="C686" s="4"/>
      <c r="D686" s="4"/>
      <c r="E686" s="4" t="s">
        <v>14</v>
      </c>
      <c r="F686" s="68">
        <v>601846.48300000001</v>
      </c>
      <c r="G686" s="71">
        <v>201.03399999999999</v>
      </c>
      <c r="H686" s="68">
        <v>14150.78</v>
      </c>
      <c r="I686" s="71">
        <v>208.28399999999999</v>
      </c>
      <c r="J686" s="70">
        <v>42.530999999999999</v>
      </c>
      <c r="K686" s="72">
        <v>-1.024</v>
      </c>
      <c r="L686" s="71">
        <v>49.088999999999999</v>
      </c>
      <c r="M686" s="71">
        <v>18.872</v>
      </c>
      <c r="N686" s="71">
        <v>36.726999999999997</v>
      </c>
      <c r="O686" s="71">
        <v>31.312000000000001</v>
      </c>
      <c r="P686" s="68">
        <v>1749775.2390000001</v>
      </c>
      <c r="Q686" s="71">
        <v>194.78700000000001</v>
      </c>
      <c r="R686" s="68">
        <v>42071.300999999999</v>
      </c>
      <c r="S686" s="71">
        <v>202.52</v>
      </c>
      <c r="T686" s="70">
        <v>41.591000000000001</v>
      </c>
      <c r="U686" s="72">
        <v>-1.091</v>
      </c>
      <c r="V686" s="71">
        <v>38.616</v>
      </c>
      <c r="W686" s="71">
        <v>10.026</v>
      </c>
      <c r="X686" s="71">
        <v>31.245999999999999</v>
      </c>
      <c r="Y686" s="71">
        <v>26.74</v>
      </c>
    </row>
    <row r="687" spans="1:25" x14ac:dyDescent="0.35">
      <c r="A687" s="76" t="str">
        <f t="shared" si="10"/>
        <v>IndianaCider ABV &lt;5%</v>
      </c>
      <c r="B687" s="4" t="s">
        <v>53</v>
      </c>
      <c r="C687" s="4"/>
      <c r="D687" s="4"/>
      <c r="E687" s="4" t="s">
        <v>15</v>
      </c>
      <c r="F687" s="68">
        <v>66325.904999999999</v>
      </c>
      <c r="G687" s="69">
        <v>-25.98</v>
      </c>
      <c r="H687" s="68">
        <v>1822.192</v>
      </c>
      <c r="I687" s="69">
        <v>-26.199000000000002</v>
      </c>
      <c r="J687" s="70">
        <v>36.399000000000001</v>
      </c>
      <c r="K687" s="70">
        <v>0.107</v>
      </c>
      <c r="L687" s="71">
        <v>28.837</v>
      </c>
      <c r="M687" s="69">
        <v>-6.51</v>
      </c>
      <c r="N687" s="71">
        <v>4.0469999999999997</v>
      </c>
      <c r="O687" s="71">
        <v>4.032</v>
      </c>
      <c r="P687" s="68">
        <v>252663.54199999999</v>
      </c>
      <c r="Q687" s="69">
        <v>-32.924999999999997</v>
      </c>
      <c r="R687" s="68">
        <v>6987.0619999999999</v>
      </c>
      <c r="S687" s="69">
        <v>-32.948</v>
      </c>
      <c r="T687" s="70">
        <v>36.161999999999999</v>
      </c>
      <c r="U687" s="70">
        <v>1.2999999999999999E-2</v>
      </c>
      <c r="V687" s="71">
        <v>29.535</v>
      </c>
      <c r="W687" s="69">
        <v>-6.2110000000000003</v>
      </c>
      <c r="X687" s="71">
        <v>4.5119999999999996</v>
      </c>
      <c r="Y687" s="71">
        <v>4.4409999999999998</v>
      </c>
    </row>
    <row r="688" spans="1:25" x14ac:dyDescent="0.35">
      <c r="A688" s="76" t="str">
        <f t="shared" si="10"/>
        <v>IndianaCider ABV 5-6.9%</v>
      </c>
      <c r="B688" s="4" t="s">
        <v>53</v>
      </c>
      <c r="C688" s="4"/>
      <c r="D688" s="4"/>
      <c r="E688" s="4" t="s">
        <v>16</v>
      </c>
      <c r="F688" s="68">
        <v>1283741.388</v>
      </c>
      <c r="G688" s="71">
        <v>37.201000000000001</v>
      </c>
      <c r="H688" s="68">
        <v>36721.832000000002</v>
      </c>
      <c r="I688" s="71">
        <v>35.356000000000002</v>
      </c>
      <c r="J688" s="70">
        <v>34.959000000000003</v>
      </c>
      <c r="K688" s="70">
        <v>0.47</v>
      </c>
      <c r="L688" s="71">
        <v>84.872</v>
      </c>
      <c r="M688" s="69">
        <v>-2.0129999999999999</v>
      </c>
      <c r="N688" s="71">
        <v>78.337999999999994</v>
      </c>
      <c r="O688" s="71">
        <v>81.254999999999995</v>
      </c>
      <c r="P688" s="68">
        <v>4449992.3770000003</v>
      </c>
      <c r="Q688" s="71">
        <v>34.755000000000003</v>
      </c>
      <c r="R688" s="68">
        <v>127585.921</v>
      </c>
      <c r="S688" s="71">
        <v>32.603000000000002</v>
      </c>
      <c r="T688" s="70">
        <v>34.878</v>
      </c>
      <c r="U688" s="70">
        <v>0.55700000000000005</v>
      </c>
      <c r="V688" s="71">
        <v>85.712999999999994</v>
      </c>
      <c r="W688" s="69">
        <v>-0.48</v>
      </c>
      <c r="X688" s="71">
        <v>79.465000000000003</v>
      </c>
      <c r="Y688" s="71">
        <v>81.090999999999994</v>
      </c>
    </row>
    <row r="689" spans="1:25" x14ac:dyDescent="0.35">
      <c r="A689" s="76" t="str">
        <f t="shared" si="10"/>
        <v>IndianaCider ABV 7-8.5%</v>
      </c>
      <c r="B689" s="4" t="s">
        <v>53</v>
      </c>
      <c r="C689" s="4"/>
      <c r="D689" s="4"/>
      <c r="E689" s="4" t="s">
        <v>17</v>
      </c>
      <c r="F689" s="68">
        <v>109599.62</v>
      </c>
      <c r="G689" s="71">
        <v>329.23599999999999</v>
      </c>
      <c r="H689" s="68">
        <v>1239.4829999999999</v>
      </c>
      <c r="I689" s="71">
        <v>296.49400000000003</v>
      </c>
      <c r="J689" s="70">
        <v>88.424000000000007</v>
      </c>
      <c r="K689" s="70">
        <v>6.7450000000000001</v>
      </c>
      <c r="L689" s="71">
        <v>34.856999999999999</v>
      </c>
      <c r="M689" s="71">
        <v>27.526</v>
      </c>
      <c r="N689" s="71">
        <v>6.6879999999999997</v>
      </c>
      <c r="O689" s="71">
        <v>2.7429999999999999</v>
      </c>
      <c r="P689" s="68">
        <v>250914.05600000001</v>
      </c>
      <c r="Q689" s="71">
        <v>250.66499999999999</v>
      </c>
      <c r="R689" s="68">
        <v>2948.0149999999999</v>
      </c>
      <c r="S689" s="71">
        <v>232.77600000000001</v>
      </c>
      <c r="T689" s="70">
        <v>85.113</v>
      </c>
      <c r="U689" s="70">
        <v>4.3419999999999996</v>
      </c>
      <c r="V689" s="71">
        <v>17.812000000000001</v>
      </c>
      <c r="W689" s="71">
        <v>12.039</v>
      </c>
      <c r="X689" s="71">
        <v>4.4809999999999999</v>
      </c>
      <c r="Y689" s="71">
        <v>1.8740000000000001</v>
      </c>
    </row>
    <row r="690" spans="1:25" x14ac:dyDescent="0.35">
      <c r="A690" s="76" t="str">
        <f t="shared" si="10"/>
        <v>IndianaCider ABV &gt;8.5%</v>
      </c>
      <c r="B690" s="4" t="s">
        <v>53</v>
      </c>
      <c r="C690" s="4"/>
      <c r="D690" s="4"/>
      <c r="E690" s="4" t="s">
        <v>18</v>
      </c>
      <c r="F690" s="68">
        <v>12.49</v>
      </c>
      <c r="G690" s="69">
        <v>-83.308999999999997</v>
      </c>
      <c r="H690" s="68">
        <v>8.7999999999999995E-2</v>
      </c>
      <c r="I690" s="69">
        <v>-91.912000000000006</v>
      </c>
      <c r="J690" s="70">
        <v>141.93199999999999</v>
      </c>
      <c r="K690" s="70">
        <v>73.153999999999996</v>
      </c>
      <c r="L690" s="71">
        <v>1E-3</v>
      </c>
      <c r="M690" s="69">
        <v>-4.3999999999999997E-2</v>
      </c>
      <c r="N690" s="71">
        <v>1E-3</v>
      </c>
      <c r="O690" s="71">
        <v>0</v>
      </c>
      <c r="P690" s="68">
        <v>66.06</v>
      </c>
      <c r="Q690" s="69">
        <v>-86.584000000000003</v>
      </c>
      <c r="R690" s="68">
        <v>0.96799999999999997</v>
      </c>
      <c r="S690" s="69">
        <v>-87.397999999999996</v>
      </c>
      <c r="T690" s="70">
        <v>68.244</v>
      </c>
      <c r="U690" s="70">
        <v>4.1399999999999997</v>
      </c>
      <c r="V690" s="71">
        <v>3.0000000000000001E-3</v>
      </c>
      <c r="W690" s="69">
        <v>-3.5999999999999997E-2</v>
      </c>
      <c r="X690" s="71">
        <v>1E-3</v>
      </c>
      <c r="Y690" s="71">
        <v>1E-3</v>
      </c>
    </row>
    <row r="691" spans="1:25" x14ac:dyDescent="0.35">
      <c r="A691" s="76" t="str">
        <f t="shared" si="10"/>
        <v>IndianaCIDERBOTTLE</v>
      </c>
      <c r="B691" s="4" t="s">
        <v>53</v>
      </c>
      <c r="C691" s="4"/>
      <c r="D691" s="4" t="s">
        <v>12</v>
      </c>
      <c r="E691" s="4" t="s">
        <v>19</v>
      </c>
      <c r="F691" s="68">
        <v>1233946.1089999999</v>
      </c>
      <c r="G691" s="71">
        <v>29.263999999999999</v>
      </c>
      <c r="H691" s="68">
        <v>34424.548999999999</v>
      </c>
      <c r="I691" s="71">
        <v>24.564</v>
      </c>
      <c r="J691" s="70">
        <v>35.844999999999999</v>
      </c>
      <c r="K691" s="70">
        <v>1.3029999999999999</v>
      </c>
      <c r="L691" s="71">
        <v>87.195999999999998</v>
      </c>
      <c r="M691" s="69">
        <v>-0.67700000000000005</v>
      </c>
      <c r="N691" s="71">
        <v>75.3</v>
      </c>
      <c r="O691" s="71">
        <v>76.171999999999997</v>
      </c>
      <c r="P691" s="68">
        <v>4311384.3370000003</v>
      </c>
      <c r="Q691" s="71">
        <v>18.45</v>
      </c>
      <c r="R691" s="68">
        <v>122412.74</v>
      </c>
      <c r="S691" s="71">
        <v>15.05</v>
      </c>
      <c r="T691" s="70">
        <v>35.22</v>
      </c>
      <c r="U691" s="70">
        <v>1.0109999999999999</v>
      </c>
      <c r="V691" s="71">
        <v>87.049000000000007</v>
      </c>
      <c r="W691" s="69">
        <v>-0.83</v>
      </c>
      <c r="X691" s="71">
        <v>76.989999999999995</v>
      </c>
      <c r="Y691" s="71">
        <v>77.802999999999997</v>
      </c>
    </row>
    <row r="692" spans="1:25" x14ac:dyDescent="0.35">
      <c r="A692" s="76" t="str">
        <f t="shared" si="10"/>
        <v>IndianaCIDERCAN</v>
      </c>
      <c r="B692" s="4" t="s">
        <v>53</v>
      </c>
      <c r="C692" s="4"/>
      <c r="D692" s="4" t="s">
        <v>12</v>
      </c>
      <c r="E692" s="4" t="s">
        <v>20</v>
      </c>
      <c r="F692" s="68">
        <v>404771.41499999998</v>
      </c>
      <c r="G692" s="71">
        <v>39.356000000000002</v>
      </c>
      <c r="H692" s="68">
        <v>10768.654</v>
      </c>
      <c r="I692" s="71">
        <v>29.952000000000002</v>
      </c>
      <c r="J692" s="70">
        <v>37.588000000000001</v>
      </c>
      <c r="K692" s="70">
        <v>2.5369999999999999</v>
      </c>
      <c r="L692" s="71">
        <v>43.893999999999998</v>
      </c>
      <c r="M692" s="69">
        <v>-21.885000000000002</v>
      </c>
      <c r="N692" s="71">
        <v>24.701000000000001</v>
      </c>
      <c r="O692" s="71">
        <v>23.827999999999999</v>
      </c>
      <c r="P692" s="68">
        <v>1288575.3430000001</v>
      </c>
      <c r="Q692" s="71">
        <v>65.5</v>
      </c>
      <c r="R692" s="68">
        <v>34923.822</v>
      </c>
      <c r="S692" s="71">
        <v>55.441000000000003</v>
      </c>
      <c r="T692" s="70">
        <v>36.896999999999998</v>
      </c>
      <c r="U692" s="70">
        <v>2.2429999999999999</v>
      </c>
      <c r="V692" s="71">
        <v>52.567999999999998</v>
      </c>
      <c r="W692" s="71">
        <v>5.93</v>
      </c>
      <c r="X692" s="71">
        <v>23.01</v>
      </c>
      <c r="Y692" s="71">
        <v>22.196999999999999</v>
      </c>
    </row>
    <row r="693" spans="1:25" x14ac:dyDescent="0.35">
      <c r="A693" s="76" t="str">
        <f t="shared" si="10"/>
        <v>IndianaCIDERCAN6PK</v>
      </c>
      <c r="B693" s="4" t="s">
        <v>53</v>
      </c>
      <c r="C693" s="4" t="s">
        <v>12</v>
      </c>
      <c r="D693" s="4" t="s">
        <v>20</v>
      </c>
      <c r="E693" s="4" t="s">
        <v>22</v>
      </c>
      <c r="F693" s="68">
        <v>192287.28400000001</v>
      </c>
      <c r="G693" s="71">
        <v>103.345</v>
      </c>
      <c r="H693" s="68">
        <v>4991.8720000000003</v>
      </c>
      <c r="I693" s="71">
        <v>106.697</v>
      </c>
      <c r="J693" s="70">
        <v>38.520000000000003</v>
      </c>
      <c r="K693" s="72">
        <v>-0.63500000000000001</v>
      </c>
      <c r="L693" s="71">
        <v>32.142000000000003</v>
      </c>
      <c r="M693" s="69">
        <v>-3.3940000000000001</v>
      </c>
      <c r="N693" s="71">
        <v>11.734</v>
      </c>
      <c r="O693" s="71">
        <v>11.045999999999999</v>
      </c>
      <c r="P693" s="68">
        <v>549423.70600000001</v>
      </c>
      <c r="Q693" s="71">
        <v>94.691999999999993</v>
      </c>
      <c r="R693" s="68">
        <v>14172.51</v>
      </c>
      <c r="S693" s="71">
        <v>98.156999999999996</v>
      </c>
      <c r="T693" s="70">
        <v>38.767000000000003</v>
      </c>
      <c r="U693" s="72">
        <v>-0.69</v>
      </c>
      <c r="V693" s="71">
        <v>31.149000000000001</v>
      </c>
      <c r="W693" s="71">
        <v>4.0659999999999998</v>
      </c>
      <c r="X693" s="71">
        <v>9.8109999999999999</v>
      </c>
      <c r="Y693" s="71">
        <v>9.0079999999999991</v>
      </c>
    </row>
    <row r="694" spans="1:25" x14ac:dyDescent="0.35">
      <c r="A694" s="76" t="str">
        <f t="shared" si="10"/>
        <v>IndianaCIDERCAN12PK</v>
      </c>
      <c r="B694" s="4" t="s">
        <v>53</v>
      </c>
      <c r="C694" s="4" t="s">
        <v>12</v>
      </c>
      <c r="D694" s="4" t="s">
        <v>20</v>
      </c>
      <c r="E694" s="4" t="s">
        <v>23</v>
      </c>
      <c r="F694" s="68">
        <v>132464.30600000001</v>
      </c>
      <c r="G694" s="69">
        <v>-23.544</v>
      </c>
      <c r="H694" s="68">
        <v>4162.6469999999999</v>
      </c>
      <c r="I694" s="69">
        <v>-22.295000000000002</v>
      </c>
      <c r="J694" s="70">
        <v>31.821999999999999</v>
      </c>
      <c r="K694" s="72">
        <v>-0.52</v>
      </c>
      <c r="L694" s="71">
        <v>36.154000000000003</v>
      </c>
      <c r="M694" s="69">
        <v>-24.053000000000001</v>
      </c>
      <c r="N694" s="71">
        <v>8.0830000000000002</v>
      </c>
      <c r="O694" s="71">
        <v>9.2110000000000003</v>
      </c>
      <c r="P694" s="68">
        <v>500641.57</v>
      </c>
      <c r="Q694" s="71">
        <v>21.344000000000001</v>
      </c>
      <c r="R694" s="68">
        <v>15634.191000000001</v>
      </c>
      <c r="S694" s="71">
        <v>21.161000000000001</v>
      </c>
      <c r="T694" s="70">
        <v>32.021999999999998</v>
      </c>
      <c r="U694" s="70">
        <v>4.8000000000000001E-2</v>
      </c>
      <c r="V694" s="71">
        <v>45.11</v>
      </c>
      <c r="W694" s="71">
        <v>6.6449999999999996</v>
      </c>
      <c r="X694" s="71">
        <v>8.94</v>
      </c>
      <c r="Y694" s="71">
        <v>9.9369999999999994</v>
      </c>
    </row>
    <row r="695" spans="1:25" x14ac:dyDescent="0.35">
      <c r="A695" s="76" t="str">
        <f t="shared" si="10"/>
        <v>IndianaCIDERCAN4PK</v>
      </c>
      <c r="B695" s="4" t="s">
        <v>53</v>
      </c>
      <c r="C695" s="4" t="s">
        <v>12</v>
      </c>
      <c r="D695" s="4" t="s">
        <v>20</v>
      </c>
      <c r="E695" s="4" t="s">
        <v>24</v>
      </c>
      <c r="F695" s="68">
        <v>19354.219000000001</v>
      </c>
      <c r="G695" s="71">
        <v>80.894000000000005</v>
      </c>
      <c r="H695" s="68">
        <v>378.17099999999999</v>
      </c>
      <c r="I695" s="71">
        <v>63.57</v>
      </c>
      <c r="J695" s="70">
        <v>51.177999999999997</v>
      </c>
      <c r="K695" s="70">
        <v>4.9009999999999998</v>
      </c>
      <c r="L695" s="71">
        <v>6.6230000000000002</v>
      </c>
      <c r="M695" s="71">
        <v>2.5819999999999999</v>
      </c>
      <c r="N695" s="71">
        <v>1.181</v>
      </c>
      <c r="O695" s="71">
        <v>0.83699999999999997</v>
      </c>
      <c r="P695" s="68">
        <v>64530.332000000002</v>
      </c>
      <c r="Q695" s="71">
        <v>53.726999999999997</v>
      </c>
      <c r="R695" s="68">
        <v>1360.4169999999999</v>
      </c>
      <c r="S695" s="71">
        <v>4.4820000000000002</v>
      </c>
      <c r="T695" s="70">
        <v>47.433999999999997</v>
      </c>
      <c r="U695" s="70">
        <v>15.195</v>
      </c>
      <c r="V695" s="71">
        <v>5.4889999999999999</v>
      </c>
      <c r="W695" s="71">
        <v>0.34699999999999998</v>
      </c>
      <c r="X695" s="71">
        <v>1.1519999999999999</v>
      </c>
      <c r="Y695" s="71">
        <v>0.86499999999999999</v>
      </c>
    </row>
    <row r="696" spans="1:25" x14ac:dyDescent="0.35">
      <c r="A696" s="76" t="str">
        <f t="shared" si="10"/>
        <v>IndianaCIDERCAN1PK</v>
      </c>
      <c r="B696" s="4" t="s">
        <v>53</v>
      </c>
      <c r="C696" s="4" t="s">
        <v>12</v>
      </c>
      <c r="D696" s="4" t="s">
        <v>20</v>
      </c>
      <c r="E696" s="4" t="s">
        <v>25</v>
      </c>
      <c r="F696" s="68">
        <v>49164.565000000002</v>
      </c>
      <c r="G696" s="71">
        <v>311.71600000000001</v>
      </c>
      <c r="H696" s="68">
        <v>958.46400000000006</v>
      </c>
      <c r="I696" s="71">
        <v>238.232</v>
      </c>
      <c r="J696" s="70">
        <v>51.295000000000002</v>
      </c>
      <c r="K696" s="70">
        <v>9.1549999999999994</v>
      </c>
      <c r="L696" s="71">
        <v>21.033000000000001</v>
      </c>
      <c r="M696" s="71">
        <v>11.693</v>
      </c>
      <c r="N696" s="71">
        <v>3</v>
      </c>
      <c r="O696" s="71">
        <v>2.121</v>
      </c>
      <c r="P696" s="68">
        <v>148894.91500000001</v>
      </c>
      <c r="Q696" s="71">
        <v>255.91</v>
      </c>
      <c r="R696" s="68">
        <v>3152.2040000000002</v>
      </c>
      <c r="S696" s="71">
        <v>184.04900000000001</v>
      </c>
      <c r="T696" s="70">
        <v>47.234999999999999</v>
      </c>
      <c r="U696" s="70">
        <v>9.5370000000000008</v>
      </c>
      <c r="V696" s="71">
        <v>17.018999999999998</v>
      </c>
      <c r="W696" s="71">
        <v>7.3129999999999997</v>
      </c>
      <c r="X696" s="71">
        <v>2.6589999999999998</v>
      </c>
      <c r="Y696" s="71">
        <v>2.004</v>
      </c>
    </row>
    <row r="697" spans="1:25" x14ac:dyDescent="0.35">
      <c r="A697" s="76" t="str">
        <f t="shared" si="10"/>
        <v>IndianaCIDERBOTTLE6PK</v>
      </c>
      <c r="B697" s="4" t="s">
        <v>53</v>
      </c>
      <c r="C697" s="4" t="s">
        <v>12</v>
      </c>
      <c r="D697" s="4" t="s">
        <v>19</v>
      </c>
      <c r="E697" s="4" t="s">
        <v>22</v>
      </c>
      <c r="F697" s="68">
        <v>714455.04700000002</v>
      </c>
      <c r="G697" s="71">
        <v>24.065000000000001</v>
      </c>
      <c r="H697" s="68">
        <v>20094.169000000002</v>
      </c>
      <c r="I697" s="71">
        <v>25.370999999999999</v>
      </c>
      <c r="J697" s="70">
        <v>35.555</v>
      </c>
      <c r="K697" s="72">
        <v>-0.375</v>
      </c>
      <c r="L697" s="71">
        <v>78.518000000000001</v>
      </c>
      <c r="M697" s="69">
        <v>-2.7709999999999999</v>
      </c>
      <c r="N697" s="71">
        <v>43.597999999999999</v>
      </c>
      <c r="O697" s="71">
        <v>44.463000000000001</v>
      </c>
      <c r="P697" s="68">
        <v>2591014.966</v>
      </c>
      <c r="Q697" s="71">
        <v>17.559999999999999</v>
      </c>
      <c r="R697" s="68">
        <v>72545.683999999994</v>
      </c>
      <c r="S697" s="71">
        <v>17.962</v>
      </c>
      <c r="T697" s="70">
        <v>35.716000000000001</v>
      </c>
      <c r="U697" s="72">
        <v>-0.122</v>
      </c>
      <c r="V697" s="71">
        <v>79.296999999999997</v>
      </c>
      <c r="W697" s="69">
        <v>-2.0609999999999999</v>
      </c>
      <c r="X697" s="71">
        <v>46.268999999999998</v>
      </c>
      <c r="Y697" s="71">
        <v>46.109000000000002</v>
      </c>
    </row>
    <row r="698" spans="1:25" x14ac:dyDescent="0.35">
      <c r="A698" s="76" t="str">
        <f t="shared" si="10"/>
        <v>IndianaCIDERBOTTLE12PK</v>
      </c>
      <c r="B698" s="4" t="s">
        <v>53</v>
      </c>
      <c r="C698" s="4" t="s">
        <v>12</v>
      </c>
      <c r="D698" s="4" t="s">
        <v>19</v>
      </c>
      <c r="E698" s="4" t="s">
        <v>23</v>
      </c>
      <c r="F698" s="68">
        <v>400220.68</v>
      </c>
      <c r="G698" s="71">
        <v>16.896000000000001</v>
      </c>
      <c r="H698" s="68">
        <v>12836.048000000001</v>
      </c>
      <c r="I698" s="71">
        <v>16.492000000000001</v>
      </c>
      <c r="J698" s="70">
        <v>31.178999999999998</v>
      </c>
      <c r="K698" s="70">
        <v>0.107</v>
      </c>
      <c r="L698" s="71">
        <v>71.893000000000001</v>
      </c>
      <c r="M698" s="69">
        <v>-2.3740000000000001</v>
      </c>
      <c r="N698" s="71">
        <v>24.422999999999998</v>
      </c>
      <c r="O698" s="71">
        <v>28.402999999999999</v>
      </c>
      <c r="P698" s="68">
        <v>1411500.9669999999</v>
      </c>
      <c r="Q698" s="71">
        <v>7.7549999999999999</v>
      </c>
      <c r="R698" s="68">
        <v>45318.052000000003</v>
      </c>
      <c r="S698" s="71">
        <v>6.726</v>
      </c>
      <c r="T698" s="70">
        <v>31.146999999999998</v>
      </c>
      <c r="U698" s="70">
        <v>0.29799999999999999</v>
      </c>
      <c r="V698" s="71">
        <v>71.481999999999999</v>
      </c>
      <c r="W698" s="69">
        <v>-1.478</v>
      </c>
      <c r="X698" s="71">
        <v>25.206</v>
      </c>
      <c r="Y698" s="71">
        <v>28.803000000000001</v>
      </c>
    </row>
    <row r="699" spans="1:25" x14ac:dyDescent="0.35">
      <c r="A699" s="76" t="str">
        <f t="shared" si="10"/>
        <v>IndianaCIDERBOTTLE4PK</v>
      </c>
      <c r="B699" s="4" t="s">
        <v>53</v>
      </c>
      <c r="C699" s="4" t="s">
        <v>12</v>
      </c>
      <c r="D699" s="4" t="s">
        <v>19</v>
      </c>
      <c r="E699" s="4" t="s">
        <v>24</v>
      </c>
      <c r="F699" s="68">
        <v>464.49</v>
      </c>
      <c r="G699" s="71">
        <v>19.271000000000001</v>
      </c>
      <c r="H699" s="68">
        <v>6.7350000000000003</v>
      </c>
      <c r="I699" s="71">
        <v>14.991</v>
      </c>
      <c r="J699" s="70">
        <v>68.966999999999999</v>
      </c>
      <c r="K699" s="70">
        <v>2.476</v>
      </c>
      <c r="L699" s="71">
        <v>0.20799999999999999</v>
      </c>
      <c r="M699" s="69">
        <v>-3.7999999999999999E-2</v>
      </c>
      <c r="N699" s="71">
        <v>2.8000000000000001E-2</v>
      </c>
      <c r="O699" s="71">
        <v>1.4999999999999999E-2</v>
      </c>
      <c r="P699" s="68">
        <v>1446.08</v>
      </c>
      <c r="Q699" s="69">
        <v>-31.475999999999999</v>
      </c>
      <c r="R699" s="68">
        <v>29.206</v>
      </c>
      <c r="S699" s="69">
        <v>-16.492000000000001</v>
      </c>
      <c r="T699" s="70">
        <v>49.512999999999998</v>
      </c>
      <c r="U699" s="72">
        <v>-10.826000000000001</v>
      </c>
      <c r="V699" s="71">
        <v>0.19900000000000001</v>
      </c>
      <c r="W699" s="69">
        <v>-0.112</v>
      </c>
      <c r="X699" s="71">
        <v>2.5999999999999999E-2</v>
      </c>
      <c r="Y699" s="71">
        <v>1.9E-2</v>
      </c>
    </row>
    <row r="700" spans="1:25" x14ac:dyDescent="0.35">
      <c r="A700" s="76" t="str">
        <f t="shared" si="10"/>
        <v>IndianaCIDERBOTTLE1PK</v>
      </c>
      <c r="B700" s="4" t="s">
        <v>53</v>
      </c>
      <c r="C700" s="4" t="s">
        <v>12</v>
      </c>
      <c r="D700" s="4" t="s">
        <v>19</v>
      </c>
      <c r="E700" s="4" t="s">
        <v>25</v>
      </c>
      <c r="F700" s="68">
        <v>114923.65300000001</v>
      </c>
      <c r="G700" s="71">
        <v>239.95400000000001</v>
      </c>
      <c r="H700" s="68">
        <v>1343.597</v>
      </c>
      <c r="I700" s="71">
        <v>166.85599999999999</v>
      </c>
      <c r="J700" s="70">
        <v>85.534000000000006</v>
      </c>
      <c r="K700" s="70">
        <v>18.391999999999999</v>
      </c>
      <c r="L700" s="71">
        <v>36.744999999999997</v>
      </c>
      <c r="M700" s="71">
        <v>21.722000000000001</v>
      </c>
      <c r="N700" s="71">
        <v>7.0129999999999999</v>
      </c>
      <c r="O700" s="71">
        <v>2.9729999999999999</v>
      </c>
      <c r="P700" s="68">
        <v>293376.16399999999</v>
      </c>
      <c r="Q700" s="71">
        <v>161.11699999999999</v>
      </c>
      <c r="R700" s="68">
        <v>3998.7979999999998</v>
      </c>
      <c r="S700" s="71">
        <v>102.964</v>
      </c>
      <c r="T700" s="70">
        <v>73.366</v>
      </c>
      <c r="U700" s="70">
        <v>16.338999999999999</v>
      </c>
      <c r="V700" s="71">
        <v>25.640999999999998</v>
      </c>
      <c r="W700" s="71">
        <v>12.000999999999999</v>
      </c>
      <c r="X700" s="71">
        <v>5.2389999999999999</v>
      </c>
      <c r="Y700" s="71">
        <v>2.5419999999999998</v>
      </c>
    </row>
    <row r="701" spans="1:25" x14ac:dyDescent="0.35">
      <c r="A701" s="76" t="str">
        <f t="shared" si="10"/>
        <v>IndianaCider Other Pack Size</v>
      </c>
      <c r="B701" s="4" t="s">
        <v>53</v>
      </c>
      <c r="C701" s="4"/>
      <c r="D701" s="4"/>
      <c r="E701" s="4" t="s">
        <v>26</v>
      </c>
      <c r="F701" s="68">
        <v>15383.28</v>
      </c>
      <c r="G701" s="71">
        <v>613.24599999999998</v>
      </c>
      <c r="H701" s="68">
        <v>421.5</v>
      </c>
      <c r="I701" s="71">
        <v>426.875</v>
      </c>
      <c r="J701" s="70">
        <v>36.497</v>
      </c>
      <c r="K701" s="70">
        <v>9.5370000000000008</v>
      </c>
      <c r="L701" s="71">
        <v>5.6539999999999999</v>
      </c>
      <c r="M701" s="71">
        <v>5.3150000000000004</v>
      </c>
      <c r="N701" s="71">
        <v>0.93899999999999995</v>
      </c>
      <c r="O701" s="71">
        <v>0.93300000000000005</v>
      </c>
      <c r="P701" s="68">
        <v>39130.980000000003</v>
      </c>
      <c r="Q701" s="71">
        <v>241.33</v>
      </c>
      <c r="R701" s="68">
        <v>1125.5</v>
      </c>
      <c r="S701" s="71">
        <v>159.61099999999999</v>
      </c>
      <c r="T701" s="70">
        <v>34.768000000000001</v>
      </c>
      <c r="U701" s="70">
        <v>8.3239999999999998</v>
      </c>
      <c r="V701" s="71">
        <v>3.1930000000000001</v>
      </c>
      <c r="W701" s="71">
        <v>2.698</v>
      </c>
      <c r="X701" s="71">
        <v>0.69899999999999995</v>
      </c>
      <c r="Y701" s="71">
        <v>0.71499999999999997</v>
      </c>
    </row>
    <row r="702" spans="1:25" x14ac:dyDescent="0.35">
      <c r="A702" s="76" t="str">
        <f t="shared" si="10"/>
        <v>IndianaCider 12 Fluid Oz</v>
      </c>
      <c r="B702" s="4" t="s">
        <v>53</v>
      </c>
      <c r="C702" s="4"/>
      <c r="D702" s="4"/>
      <c r="E702" s="4" t="s">
        <v>27</v>
      </c>
      <c r="F702" s="68">
        <v>1490129.047</v>
      </c>
      <c r="G702" s="71">
        <v>27.669</v>
      </c>
      <c r="H702" s="68">
        <v>42936.957000000002</v>
      </c>
      <c r="I702" s="71">
        <v>25.605</v>
      </c>
      <c r="J702" s="70">
        <v>34.704999999999998</v>
      </c>
      <c r="K702" s="70">
        <v>0.56100000000000005</v>
      </c>
      <c r="L702" s="71">
        <v>86.646000000000001</v>
      </c>
      <c r="M702" s="69">
        <v>-1.3819999999999999</v>
      </c>
      <c r="N702" s="71">
        <v>90.933000000000007</v>
      </c>
      <c r="O702" s="71">
        <v>95.007999999999996</v>
      </c>
      <c r="P702" s="68">
        <v>5191017.1869999999</v>
      </c>
      <c r="Q702" s="71">
        <v>23.437000000000001</v>
      </c>
      <c r="R702" s="68">
        <v>150058.63500000001</v>
      </c>
      <c r="S702" s="71">
        <v>21.303000000000001</v>
      </c>
      <c r="T702" s="70">
        <v>34.593000000000004</v>
      </c>
      <c r="U702" s="70">
        <v>0.59799999999999998</v>
      </c>
      <c r="V702" s="71">
        <v>86.989000000000004</v>
      </c>
      <c r="W702" s="69">
        <v>-0.7</v>
      </c>
      <c r="X702" s="71">
        <v>92.697000000000003</v>
      </c>
      <c r="Y702" s="71">
        <v>95.373999999999995</v>
      </c>
    </row>
    <row r="703" spans="1:25" x14ac:dyDescent="0.35">
      <c r="A703" s="76" t="str">
        <f t="shared" si="10"/>
        <v>IndianaCider 16 Fluid Oz</v>
      </c>
      <c r="B703" s="4" t="s">
        <v>53</v>
      </c>
      <c r="C703" s="4"/>
      <c r="D703" s="4"/>
      <c r="E703" s="4" t="s">
        <v>28</v>
      </c>
      <c r="F703" s="68">
        <v>112973.64</v>
      </c>
      <c r="G703" s="71">
        <v>262.87599999999998</v>
      </c>
      <c r="H703" s="68">
        <v>1339.6579999999999</v>
      </c>
      <c r="I703" s="71">
        <v>184.666</v>
      </c>
      <c r="J703" s="70">
        <v>84.33</v>
      </c>
      <c r="K703" s="70">
        <v>18.175000000000001</v>
      </c>
      <c r="L703" s="71">
        <v>36.402999999999999</v>
      </c>
      <c r="M703" s="71">
        <v>25.81</v>
      </c>
      <c r="N703" s="71">
        <v>6.8940000000000001</v>
      </c>
      <c r="O703" s="71">
        <v>2.964</v>
      </c>
      <c r="P703" s="68">
        <v>268299.68400000001</v>
      </c>
      <c r="Q703" s="71">
        <v>190.48400000000001</v>
      </c>
      <c r="R703" s="68">
        <v>3490.346</v>
      </c>
      <c r="S703" s="71">
        <v>129.721</v>
      </c>
      <c r="T703" s="70">
        <v>76.869</v>
      </c>
      <c r="U703" s="70">
        <v>16.079000000000001</v>
      </c>
      <c r="V703" s="71">
        <v>19.952000000000002</v>
      </c>
      <c r="W703" s="71">
        <v>11.323</v>
      </c>
      <c r="X703" s="71">
        <v>4.7910000000000004</v>
      </c>
      <c r="Y703" s="71">
        <v>2.218</v>
      </c>
    </row>
    <row r="704" spans="1:25" x14ac:dyDescent="0.35">
      <c r="A704" s="76" t="str">
        <f t="shared" si="10"/>
        <v>IndianaCider 22 Fluid Oz</v>
      </c>
      <c r="B704" s="4" t="s">
        <v>53</v>
      </c>
      <c r="C704" s="4"/>
      <c r="D704" s="4"/>
      <c r="E704" s="4" t="s">
        <v>29</v>
      </c>
      <c r="F704" s="68"/>
      <c r="G704" s="69">
        <v>-100</v>
      </c>
      <c r="H704" s="68"/>
      <c r="I704" s="69">
        <v>-100</v>
      </c>
      <c r="J704" s="70"/>
      <c r="K704" s="72">
        <v>-95.066000000000003</v>
      </c>
      <c r="L704" s="71"/>
      <c r="M704" s="69">
        <v>-2.9000000000000001E-2</v>
      </c>
      <c r="N704" s="71"/>
      <c r="O704" s="71"/>
      <c r="P704" s="68"/>
      <c r="Q704" s="69">
        <v>-100</v>
      </c>
      <c r="R704" s="68"/>
      <c r="S704" s="69">
        <v>-100</v>
      </c>
      <c r="T704" s="70"/>
      <c r="U704" s="72">
        <v>-92.844999999999999</v>
      </c>
      <c r="V704" s="71"/>
      <c r="W704" s="69">
        <v>-9.9000000000000005E-2</v>
      </c>
      <c r="X704" s="71"/>
      <c r="Y704" s="71"/>
    </row>
    <row r="705" spans="1:25" x14ac:dyDescent="0.35">
      <c r="A705" s="76" t="str">
        <f t="shared" si="10"/>
        <v>IndianaCider 25.35 Fluid Oz (750 mL)</v>
      </c>
      <c r="B705" s="4" t="s">
        <v>53</v>
      </c>
      <c r="C705" s="4"/>
      <c r="D705" s="4"/>
      <c r="E705" s="4" t="s">
        <v>30</v>
      </c>
      <c r="F705" s="68">
        <v>60.38</v>
      </c>
      <c r="G705" s="69">
        <v>-7.2789999999999999</v>
      </c>
      <c r="H705" s="68">
        <v>2.5579999999999998</v>
      </c>
      <c r="I705" s="69">
        <v>-19.433</v>
      </c>
      <c r="J705" s="70">
        <v>23.603999999999999</v>
      </c>
      <c r="K705" s="70">
        <v>3.0939999999999999</v>
      </c>
      <c r="L705" s="71">
        <v>1.7000000000000001E-2</v>
      </c>
      <c r="M705" s="69">
        <v>-1.0999999999999999E-2</v>
      </c>
      <c r="N705" s="71">
        <v>4.0000000000000001E-3</v>
      </c>
      <c r="O705" s="71">
        <v>6.0000000000000001E-3</v>
      </c>
      <c r="P705" s="68">
        <v>10360.834000000001</v>
      </c>
      <c r="Q705" s="69">
        <v>-9.8759999999999994</v>
      </c>
      <c r="R705" s="68">
        <v>384.67899999999997</v>
      </c>
      <c r="S705" s="69">
        <v>-1.7669999999999999</v>
      </c>
      <c r="T705" s="70">
        <v>26.934000000000001</v>
      </c>
      <c r="U705" s="72">
        <v>-2.423</v>
      </c>
      <c r="V705" s="71">
        <v>0.40600000000000003</v>
      </c>
      <c r="W705" s="69">
        <v>-0.20100000000000001</v>
      </c>
      <c r="X705" s="71">
        <v>0.185</v>
      </c>
      <c r="Y705" s="71">
        <v>0.245</v>
      </c>
    </row>
    <row r="706" spans="1:25" x14ac:dyDescent="0.35">
      <c r="A706" s="76" t="str">
        <f t="shared" si="10"/>
        <v>IndianaCider All Other Fluid Oz</v>
      </c>
      <c r="B706" s="4" t="s">
        <v>53</v>
      </c>
      <c r="C706" s="4"/>
      <c r="D706" s="4"/>
      <c r="E706" s="4" t="s">
        <v>31</v>
      </c>
      <c r="F706" s="68">
        <v>11999.28</v>
      </c>
      <c r="G706" s="71">
        <v>3554.0839999999998</v>
      </c>
      <c r="H706" s="68">
        <v>285.94</v>
      </c>
      <c r="I706" s="71">
        <v>6576.1620000000003</v>
      </c>
      <c r="J706" s="70">
        <v>41.963999999999999</v>
      </c>
      <c r="K706" s="72">
        <v>-34.707000000000001</v>
      </c>
      <c r="L706" s="71">
        <v>5.6619999999999999</v>
      </c>
      <c r="M706" s="71">
        <v>5.4029999999999996</v>
      </c>
      <c r="N706" s="71">
        <v>0.73199999999999998</v>
      </c>
      <c r="O706" s="71">
        <v>0.63300000000000001</v>
      </c>
      <c r="P706" s="68">
        <v>26874.69</v>
      </c>
      <c r="Q706" s="71">
        <v>1087.9939999999999</v>
      </c>
      <c r="R706" s="68">
        <v>632.10299999999995</v>
      </c>
      <c r="S706" s="71">
        <v>1257.6389999999999</v>
      </c>
      <c r="T706" s="70">
        <v>42.515999999999998</v>
      </c>
      <c r="U706" s="72">
        <v>-6.0720000000000001</v>
      </c>
      <c r="V706" s="71">
        <v>3.15</v>
      </c>
      <c r="W706" s="71">
        <v>2.8340000000000001</v>
      </c>
      <c r="X706" s="71">
        <v>0.48</v>
      </c>
      <c r="Y706" s="71">
        <v>0.40200000000000002</v>
      </c>
    </row>
    <row r="707" spans="1:25" x14ac:dyDescent="0.35">
      <c r="A707" s="76" t="str">
        <f t="shared" si="10"/>
        <v>IndianaCider Apple Flavor</v>
      </c>
      <c r="B707" s="4" t="s">
        <v>53</v>
      </c>
      <c r="C707" s="4"/>
      <c r="D707" s="4"/>
      <c r="E707" s="4" t="s">
        <v>32</v>
      </c>
      <c r="F707" s="68">
        <v>1074435.2509999999</v>
      </c>
      <c r="G707" s="71">
        <v>36.341999999999999</v>
      </c>
      <c r="H707" s="68">
        <v>29517.922999999999</v>
      </c>
      <c r="I707" s="71">
        <v>29.991</v>
      </c>
      <c r="J707" s="70">
        <v>36.399000000000001</v>
      </c>
      <c r="K707" s="70">
        <v>1.6950000000000001</v>
      </c>
      <c r="L707" s="71">
        <v>85.921000000000006</v>
      </c>
      <c r="M707" s="71">
        <v>0.97299999999999998</v>
      </c>
      <c r="N707" s="71">
        <v>65.566000000000003</v>
      </c>
      <c r="O707" s="71">
        <v>65.314999999999998</v>
      </c>
      <c r="P707" s="68">
        <v>3651860.193</v>
      </c>
      <c r="Q707" s="71">
        <v>27.64</v>
      </c>
      <c r="R707" s="68">
        <v>102571.28</v>
      </c>
      <c r="S707" s="71">
        <v>23.216000000000001</v>
      </c>
      <c r="T707" s="70">
        <v>35.603000000000002</v>
      </c>
      <c r="U707" s="70">
        <v>1.234</v>
      </c>
      <c r="V707" s="71">
        <v>85.055000000000007</v>
      </c>
      <c r="W707" s="69">
        <v>-0.24099999999999999</v>
      </c>
      <c r="X707" s="71">
        <v>65.212000000000003</v>
      </c>
      <c r="Y707" s="71">
        <v>65.191999999999993</v>
      </c>
    </row>
    <row r="708" spans="1:25" x14ac:dyDescent="0.35">
      <c r="A708" s="76" t="str">
        <f t="shared" si="10"/>
        <v>IndianaCider Pear Flavor</v>
      </c>
      <c r="B708" s="4" t="s">
        <v>53</v>
      </c>
      <c r="C708" s="4"/>
      <c r="D708" s="4"/>
      <c r="E708" s="4" t="s">
        <v>33</v>
      </c>
      <c r="F708" s="68">
        <v>36693.159</v>
      </c>
      <c r="G708" s="71">
        <v>223.20599999999999</v>
      </c>
      <c r="H708" s="68">
        <v>911.61699999999996</v>
      </c>
      <c r="I708" s="71">
        <v>213.26300000000001</v>
      </c>
      <c r="J708" s="70">
        <v>40.250999999999998</v>
      </c>
      <c r="K708" s="70">
        <v>1.2390000000000001</v>
      </c>
      <c r="L708" s="71">
        <v>22.437000000000001</v>
      </c>
      <c r="M708" s="71">
        <v>16.600999999999999</v>
      </c>
      <c r="N708" s="71">
        <v>2.2389999999999999</v>
      </c>
      <c r="O708" s="71">
        <v>2.0169999999999999</v>
      </c>
      <c r="P708" s="68">
        <v>115963.132</v>
      </c>
      <c r="Q708" s="71">
        <v>74.028000000000006</v>
      </c>
      <c r="R708" s="68">
        <v>2931.1689999999999</v>
      </c>
      <c r="S708" s="71">
        <v>65.759</v>
      </c>
      <c r="T708" s="70">
        <v>39.561999999999998</v>
      </c>
      <c r="U708" s="70">
        <v>1.88</v>
      </c>
      <c r="V708" s="71">
        <v>16.009</v>
      </c>
      <c r="W708" s="71">
        <v>7.8559999999999999</v>
      </c>
      <c r="X708" s="71">
        <v>2.0710000000000002</v>
      </c>
      <c r="Y708" s="71">
        <v>1.863</v>
      </c>
    </row>
    <row r="709" spans="1:25" x14ac:dyDescent="0.35">
      <c r="A709" s="76" t="str">
        <f t="shared" si="10"/>
        <v>IndianaCider Pineapple Flavor</v>
      </c>
      <c r="B709" s="4" t="s">
        <v>53</v>
      </c>
      <c r="C709" s="4"/>
      <c r="D709" s="4"/>
      <c r="E709" s="4" t="s">
        <v>116</v>
      </c>
      <c r="F709" s="68">
        <v>55002.512000000002</v>
      </c>
      <c r="G709" s="71">
        <v>15.227</v>
      </c>
      <c r="H709" s="68">
        <v>1397.2190000000001</v>
      </c>
      <c r="I709" s="71">
        <v>16.606999999999999</v>
      </c>
      <c r="J709" s="70">
        <v>39.366</v>
      </c>
      <c r="K709" s="72">
        <v>-0.47099999999999997</v>
      </c>
      <c r="L709" s="71">
        <v>26.126999999999999</v>
      </c>
      <c r="M709" s="71">
        <v>3.78</v>
      </c>
      <c r="N709" s="71">
        <v>3.3559999999999999</v>
      </c>
      <c r="O709" s="71">
        <v>3.0920000000000001</v>
      </c>
      <c r="P709" s="68">
        <v>196765.81400000001</v>
      </c>
      <c r="Q709" s="71">
        <v>76.094999999999999</v>
      </c>
      <c r="R709" s="68">
        <v>5003.4309999999996</v>
      </c>
      <c r="S709" s="71">
        <v>80.299000000000007</v>
      </c>
      <c r="T709" s="70">
        <v>39.326000000000001</v>
      </c>
      <c r="U709" s="72">
        <v>-0.93899999999999995</v>
      </c>
      <c r="V709" s="71">
        <v>24.547000000000001</v>
      </c>
      <c r="W709" s="71">
        <v>11.38</v>
      </c>
      <c r="X709" s="71">
        <v>3.5139999999999998</v>
      </c>
      <c r="Y709" s="71">
        <v>3.18</v>
      </c>
    </row>
    <row r="710" spans="1:25" x14ac:dyDescent="0.35">
      <c r="A710" s="76" t="str">
        <f t="shared" si="10"/>
        <v>IndianaCider Rose Flavor</v>
      </c>
      <c r="B710" s="4" t="s">
        <v>53</v>
      </c>
      <c r="C710" s="4"/>
      <c r="D710" s="4"/>
      <c r="E710" s="4" t="s">
        <v>117</v>
      </c>
      <c r="F710" s="68">
        <v>45468.358999999997</v>
      </c>
      <c r="G710" s="69">
        <v>-65.438000000000002</v>
      </c>
      <c r="H710" s="68">
        <v>1271.239</v>
      </c>
      <c r="I710" s="69">
        <v>-66.986000000000004</v>
      </c>
      <c r="J710" s="70">
        <v>35.767000000000003</v>
      </c>
      <c r="K710" s="70">
        <v>1.6020000000000001</v>
      </c>
      <c r="L710" s="71">
        <v>31.760999999999999</v>
      </c>
      <c r="M710" s="69">
        <v>-37.195</v>
      </c>
      <c r="N710" s="71">
        <v>2.7749999999999999</v>
      </c>
      <c r="O710" s="71">
        <v>2.8130000000000002</v>
      </c>
      <c r="P710" s="68">
        <v>281431.79300000001</v>
      </c>
      <c r="Q710" s="69">
        <v>-42.094000000000001</v>
      </c>
      <c r="R710" s="68">
        <v>8160.8630000000003</v>
      </c>
      <c r="S710" s="69">
        <v>-41.533000000000001</v>
      </c>
      <c r="T710" s="70">
        <v>34.485999999999997</v>
      </c>
      <c r="U710" s="72">
        <v>-0.33400000000000002</v>
      </c>
      <c r="V710" s="71">
        <v>47.994</v>
      </c>
      <c r="W710" s="69">
        <v>-19.058</v>
      </c>
      <c r="X710" s="71">
        <v>5.0259999999999998</v>
      </c>
      <c r="Y710" s="71">
        <v>5.1870000000000003</v>
      </c>
    </row>
    <row r="711" spans="1:25" x14ac:dyDescent="0.35">
      <c r="A711" s="76" t="str">
        <f t="shared" si="10"/>
        <v>IndianaCider Cherry Flavor</v>
      </c>
      <c r="B711" s="4" t="s">
        <v>53</v>
      </c>
      <c r="C711" s="4"/>
      <c r="D711" s="4"/>
      <c r="E711" s="4" t="s">
        <v>118</v>
      </c>
      <c r="F711" s="68">
        <v>3937.54</v>
      </c>
      <c r="G711" s="69">
        <v>-24.771999999999998</v>
      </c>
      <c r="H711" s="68">
        <v>81.861999999999995</v>
      </c>
      <c r="I711" s="69">
        <v>-32.014000000000003</v>
      </c>
      <c r="J711" s="70">
        <v>48.1</v>
      </c>
      <c r="K711" s="70">
        <v>4.6310000000000002</v>
      </c>
      <c r="L711" s="71">
        <v>1.296</v>
      </c>
      <c r="M711" s="69">
        <v>-0.878</v>
      </c>
      <c r="N711" s="71">
        <v>0.24</v>
      </c>
      <c r="O711" s="71">
        <v>0.18099999999999999</v>
      </c>
      <c r="P711" s="68">
        <v>14720.102000000001</v>
      </c>
      <c r="Q711" s="69">
        <v>-54.668999999999997</v>
      </c>
      <c r="R711" s="68">
        <v>301.363</v>
      </c>
      <c r="S711" s="69">
        <v>-65.039000000000001</v>
      </c>
      <c r="T711" s="70">
        <v>48.844999999999999</v>
      </c>
      <c r="U711" s="70">
        <v>11.173</v>
      </c>
      <c r="V711" s="71">
        <v>1.1080000000000001</v>
      </c>
      <c r="W711" s="69">
        <v>-4.5410000000000004</v>
      </c>
      <c r="X711" s="71">
        <v>0.26300000000000001</v>
      </c>
      <c r="Y711" s="71">
        <v>0.192</v>
      </c>
    </row>
    <row r="712" spans="1:25" x14ac:dyDescent="0.35">
      <c r="A712" s="76" t="str">
        <f t="shared" ref="A712:A775" si="11">CONCATENATE(B712,C712,D712,E712)</f>
        <v>IndianaCider - Hopped</v>
      </c>
      <c r="B712" s="4" t="s">
        <v>53</v>
      </c>
      <c r="C712" s="4"/>
      <c r="D712" s="4"/>
      <c r="E712" s="4" t="s">
        <v>120</v>
      </c>
      <c r="F712" s="68">
        <v>10104.331</v>
      </c>
      <c r="G712" s="71"/>
      <c r="H712" s="68">
        <v>47.281999999999996</v>
      </c>
      <c r="I712" s="71"/>
      <c r="J712" s="70">
        <v>213.70400000000001</v>
      </c>
      <c r="K712" s="70">
        <v>213.70400000000001</v>
      </c>
      <c r="L712" s="71">
        <v>6.86</v>
      </c>
      <c r="M712" s="71">
        <v>6.86</v>
      </c>
      <c r="N712" s="71">
        <v>0.61699999999999999</v>
      </c>
      <c r="O712" s="71">
        <v>0.105</v>
      </c>
      <c r="P712" s="68">
        <v>18615.411</v>
      </c>
      <c r="Q712" s="71"/>
      <c r="R712" s="68">
        <v>88.649000000000001</v>
      </c>
      <c r="S712" s="71"/>
      <c r="T712" s="70">
        <v>209.99</v>
      </c>
      <c r="U712" s="70">
        <v>209.99</v>
      </c>
      <c r="V712" s="71">
        <v>3.2829999999999999</v>
      </c>
      <c r="W712" s="71">
        <v>3.2829999999999999</v>
      </c>
      <c r="X712" s="71">
        <v>0.33200000000000002</v>
      </c>
      <c r="Y712" s="71">
        <v>5.6000000000000001E-2</v>
      </c>
    </row>
    <row r="713" spans="1:25" x14ac:dyDescent="0.35">
      <c r="A713" s="76" t="str">
        <f t="shared" si="11"/>
        <v>IndianaCider - Spiced and Blends</v>
      </c>
      <c r="B713" s="4" t="s">
        <v>53</v>
      </c>
      <c r="C713" s="4"/>
      <c r="D713" s="4"/>
      <c r="E713" s="4" t="s">
        <v>121</v>
      </c>
      <c r="F713" s="68">
        <v>815.21</v>
      </c>
      <c r="G713" s="69">
        <v>-22.675000000000001</v>
      </c>
      <c r="H713" s="68">
        <v>18.268999999999998</v>
      </c>
      <c r="I713" s="69">
        <v>-21.443999999999999</v>
      </c>
      <c r="J713" s="70">
        <v>44.622999999999998</v>
      </c>
      <c r="K713" s="72">
        <v>-0.71</v>
      </c>
      <c r="L713" s="71">
        <v>1.0069999999999999</v>
      </c>
      <c r="M713" s="71">
        <v>0.20100000000000001</v>
      </c>
      <c r="N713" s="71">
        <v>0.05</v>
      </c>
      <c r="O713" s="71">
        <v>0.04</v>
      </c>
      <c r="P713" s="68">
        <v>4224.5439999999999</v>
      </c>
      <c r="Q713" s="69">
        <v>-41.771000000000001</v>
      </c>
      <c r="R713" s="68">
        <v>96.009</v>
      </c>
      <c r="S713" s="69">
        <v>-53.575000000000003</v>
      </c>
      <c r="T713" s="70">
        <v>44.002000000000002</v>
      </c>
      <c r="U713" s="70">
        <v>8.9209999999999994</v>
      </c>
      <c r="V713" s="71">
        <v>1.653</v>
      </c>
      <c r="W713" s="71">
        <v>0.10199999999999999</v>
      </c>
      <c r="X713" s="71">
        <v>7.4999999999999997E-2</v>
      </c>
      <c r="Y713" s="71">
        <v>6.0999999999999999E-2</v>
      </c>
    </row>
    <row r="714" spans="1:25" x14ac:dyDescent="0.35">
      <c r="A714" s="76" t="str">
        <f t="shared" si="11"/>
        <v>IndianaCider - Berry/Berry Fruit Blends</v>
      </c>
      <c r="B714" s="4" t="s">
        <v>53</v>
      </c>
      <c r="C714" s="4"/>
      <c r="D714" s="4"/>
      <c r="E714" s="4" t="s">
        <v>122</v>
      </c>
      <c r="F714" s="68">
        <v>3937.54</v>
      </c>
      <c r="G714" s="69">
        <v>-24.771999999999998</v>
      </c>
      <c r="H714" s="68">
        <v>81.861999999999995</v>
      </c>
      <c r="I714" s="69">
        <v>-32.014000000000003</v>
      </c>
      <c r="J714" s="70">
        <v>48.1</v>
      </c>
      <c r="K714" s="70">
        <v>4.6310000000000002</v>
      </c>
      <c r="L714" s="71">
        <v>1.296</v>
      </c>
      <c r="M714" s="69">
        <v>-0.878</v>
      </c>
      <c r="N714" s="71">
        <v>0.24</v>
      </c>
      <c r="O714" s="71">
        <v>0.18099999999999999</v>
      </c>
      <c r="P714" s="68">
        <v>14720.102000000001</v>
      </c>
      <c r="Q714" s="69">
        <v>-54.668999999999997</v>
      </c>
      <c r="R714" s="68">
        <v>301.363</v>
      </c>
      <c r="S714" s="69">
        <v>-65.039000000000001</v>
      </c>
      <c r="T714" s="70">
        <v>48.844999999999999</v>
      </c>
      <c r="U714" s="70">
        <v>11.173</v>
      </c>
      <c r="V714" s="71">
        <v>1.1080000000000001</v>
      </c>
      <c r="W714" s="69">
        <v>-4.5410000000000004</v>
      </c>
      <c r="X714" s="71">
        <v>0.26300000000000001</v>
      </c>
      <c r="Y714" s="71">
        <v>0.192</v>
      </c>
    </row>
    <row r="715" spans="1:25" x14ac:dyDescent="0.35">
      <c r="A715" s="76" t="str">
        <f t="shared" si="11"/>
        <v xml:space="preserve">IndianaCider All Other Flavor </v>
      </c>
      <c r="B715" s="4" t="s">
        <v>53</v>
      </c>
      <c r="C715" s="4"/>
      <c r="D715" s="4"/>
      <c r="E715" s="4" t="s">
        <v>207</v>
      </c>
      <c r="F715" s="68">
        <v>200695.348</v>
      </c>
      <c r="G715" s="71">
        <v>16.178999999999998</v>
      </c>
      <c r="H715" s="68">
        <v>6092.9279999999999</v>
      </c>
      <c r="I715" s="71">
        <v>15.41</v>
      </c>
      <c r="J715" s="70">
        <v>32.939</v>
      </c>
      <c r="K715" s="70">
        <v>0.218</v>
      </c>
      <c r="L715" s="71">
        <v>45.281999999999996</v>
      </c>
      <c r="M715" s="69">
        <v>-11.829000000000001</v>
      </c>
      <c r="N715" s="71">
        <v>12.247</v>
      </c>
      <c r="O715" s="71">
        <v>13.481999999999999</v>
      </c>
      <c r="P715" s="68">
        <v>671808.95799999998</v>
      </c>
      <c r="Q715" s="71">
        <v>8.548</v>
      </c>
      <c r="R715" s="68">
        <v>20480.87</v>
      </c>
      <c r="S715" s="71">
        <v>4.3630000000000004</v>
      </c>
      <c r="T715" s="70">
        <v>32.802</v>
      </c>
      <c r="U715" s="70">
        <v>1.2649999999999999</v>
      </c>
      <c r="V715" s="71">
        <v>49.466999999999999</v>
      </c>
      <c r="W715" s="69">
        <v>-4.4820000000000002</v>
      </c>
      <c r="X715" s="71">
        <v>11.997</v>
      </c>
      <c r="Y715" s="71">
        <v>13.016999999999999</v>
      </c>
    </row>
    <row r="716" spans="1:25" x14ac:dyDescent="0.35">
      <c r="A716" s="76" t="str">
        <f t="shared" si="11"/>
        <v>IndianaCider Apple Flavor NATIONAL BRANDS</v>
      </c>
      <c r="B716" s="4" t="s">
        <v>53</v>
      </c>
      <c r="C716" s="4"/>
      <c r="D716" s="4"/>
      <c r="E716" s="4" t="s">
        <v>35</v>
      </c>
      <c r="F716" s="68">
        <v>792885.10699999996</v>
      </c>
      <c r="G716" s="71">
        <v>15.801</v>
      </c>
      <c r="H716" s="68">
        <v>23786.249</v>
      </c>
      <c r="I716" s="71">
        <v>15.976000000000001</v>
      </c>
      <c r="J716" s="70">
        <v>33.334000000000003</v>
      </c>
      <c r="K716" s="72">
        <v>-0.05</v>
      </c>
      <c r="L716" s="71">
        <v>84.941999999999993</v>
      </c>
      <c r="M716" s="71">
        <v>0.115</v>
      </c>
      <c r="N716" s="71">
        <v>48.384999999999998</v>
      </c>
      <c r="O716" s="71">
        <v>52.631999999999998</v>
      </c>
      <c r="P716" s="68">
        <v>2834485.6179999998</v>
      </c>
      <c r="Q716" s="71">
        <v>12.826000000000001</v>
      </c>
      <c r="R716" s="68">
        <v>84843.206000000006</v>
      </c>
      <c r="S716" s="71">
        <v>12.635</v>
      </c>
      <c r="T716" s="70">
        <v>33.408999999999999</v>
      </c>
      <c r="U716" s="70">
        <v>5.7000000000000002E-2</v>
      </c>
      <c r="V716" s="71">
        <v>84.272999999999996</v>
      </c>
      <c r="W716" s="69">
        <v>-0.53700000000000003</v>
      </c>
      <c r="X716" s="71">
        <v>50.616</v>
      </c>
      <c r="Y716" s="71">
        <v>53.924999999999997</v>
      </c>
    </row>
    <row r="717" spans="1:25" x14ac:dyDescent="0.35">
      <c r="A717" s="76" t="str">
        <f t="shared" si="11"/>
        <v>IndianaCider Pear Flavor NATIONAL BRANDS</v>
      </c>
      <c r="B717" s="4" t="s">
        <v>53</v>
      </c>
      <c r="C717" s="4"/>
      <c r="D717" s="4"/>
      <c r="E717" s="4" t="s">
        <v>36</v>
      </c>
      <c r="F717" s="68">
        <v>3748.6320000000001</v>
      </c>
      <c r="G717" s="69">
        <v>-25.74</v>
      </c>
      <c r="H717" s="68">
        <v>103.318</v>
      </c>
      <c r="I717" s="69">
        <v>-27.574999999999999</v>
      </c>
      <c r="J717" s="70">
        <v>36.281999999999996</v>
      </c>
      <c r="K717" s="70">
        <v>0.89600000000000002</v>
      </c>
      <c r="L717" s="71">
        <v>1.911</v>
      </c>
      <c r="M717" s="69">
        <v>-1.0620000000000001</v>
      </c>
      <c r="N717" s="71">
        <v>0.22900000000000001</v>
      </c>
      <c r="O717" s="71">
        <v>0.22900000000000001</v>
      </c>
      <c r="P717" s="68">
        <v>16380.642</v>
      </c>
      <c r="Q717" s="69">
        <v>-63.944000000000003</v>
      </c>
      <c r="R717" s="68">
        <v>454.161</v>
      </c>
      <c r="S717" s="69">
        <v>-64.774000000000001</v>
      </c>
      <c r="T717" s="70">
        <v>36.067999999999998</v>
      </c>
      <c r="U717" s="70">
        <v>0.83</v>
      </c>
      <c r="V717" s="71">
        <v>2.3410000000000002</v>
      </c>
      <c r="W717" s="69">
        <v>-3.8639999999999999</v>
      </c>
      <c r="X717" s="71">
        <v>0.29299999999999998</v>
      </c>
      <c r="Y717" s="71">
        <v>0.28899999999999998</v>
      </c>
    </row>
    <row r="718" spans="1:25" x14ac:dyDescent="0.35">
      <c r="A718" s="76" t="str">
        <f t="shared" si="11"/>
        <v>IndianaCider Rose Flavor NATIONAL BRANDS</v>
      </c>
      <c r="B718" s="4" t="s">
        <v>53</v>
      </c>
      <c r="C718" s="4"/>
      <c r="D718" s="4"/>
      <c r="E718" s="4" t="s">
        <v>125</v>
      </c>
      <c r="F718" s="68">
        <v>39313.288999999997</v>
      </c>
      <c r="G718" s="69">
        <v>-68.540999999999997</v>
      </c>
      <c r="H718" s="68">
        <v>1116.989</v>
      </c>
      <c r="I718" s="69">
        <v>-69.692999999999998</v>
      </c>
      <c r="J718" s="70">
        <v>35.195999999999998</v>
      </c>
      <c r="K718" s="70">
        <v>1.2889999999999999</v>
      </c>
      <c r="L718" s="71">
        <v>30.109000000000002</v>
      </c>
      <c r="M718" s="69">
        <v>-38.652000000000001</v>
      </c>
      <c r="N718" s="71">
        <v>2.399</v>
      </c>
      <c r="O718" s="71">
        <v>2.472</v>
      </c>
      <c r="P718" s="68">
        <v>261856.43299999999</v>
      </c>
      <c r="Q718" s="69">
        <v>-43.884</v>
      </c>
      <c r="R718" s="68">
        <v>7670.3630000000003</v>
      </c>
      <c r="S718" s="69">
        <v>-43.140999999999998</v>
      </c>
      <c r="T718" s="70">
        <v>34.139000000000003</v>
      </c>
      <c r="U718" s="72">
        <v>-0.45100000000000001</v>
      </c>
      <c r="V718" s="71">
        <v>46.976999999999997</v>
      </c>
      <c r="W718" s="69">
        <v>-19.872</v>
      </c>
      <c r="X718" s="71">
        <v>4.6760000000000002</v>
      </c>
      <c r="Y718" s="71">
        <v>4.875</v>
      </c>
    </row>
    <row r="719" spans="1:25" x14ac:dyDescent="0.35">
      <c r="A719" s="76" t="str">
        <f t="shared" si="11"/>
        <v>IndianaCider Cherry Flavor NATIONAL BRANDS</v>
      </c>
      <c r="B719" s="4" t="s">
        <v>53</v>
      </c>
      <c r="C719" s="4"/>
      <c r="D719" s="4"/>
      <c r="E719" s="4" t="s">
        <v>126</v>
      </c>
      <c r="F719" s="68">
        <v>1788.66</v>
      </c>
      <c r="G719" s="69">
        <v>-48.54</v>
      </c>
      <c r="H719" s="68">
        <v>46</v>
      </c>
      <c r="I719" s="69">
        <v>-49.481000000000002</v>
      </c>
      <c r="J719" s="70">
        <v>38.884</v>
      </c>
      <c r="K719" s="70">
        <v>0.71099999999999997</v>
      </c>
      <c r="L719" s="71">
        <v>1.016</v>
      </c>
      <c r="M719" s="69">
        <v>-0.96199999999999997</v>
      </c>
      <c r="N719" s="71">
        <v>0.109</v>
      </c>
      <c r="O719" s="71">
        <v>0.10199999999999999</v>
      </c>
      <c r="P719" s="68">
        <v>6055.7020000000002</v>
      </c>
      <c r="Q719" s="69">
        <v>-80.284000000000006</v>
      </c>
      <c r="R719" s="68">
        <v>156.74700000000001</v>
      </c>
      <c r="S719" s="69">
        <v>-81.174000000000007</v>
      </c>
      <c r="T719" s="70">
        <v>38.634</v>
      </c>
      <c r="U719" s="70">
        <v>1.746</v>
      </c>
      <c r="V719" s="71">
        <v>0.83599999999999997</v>
      </c>
      <c r="W719" s="69">
        <v>-4.7649999999999997</v>
      </c>
      <c r="X719" s="71">
        <v>0.108</v>
      </c>
      <c r="Y719" s="71">
        <v>0.1</v>
      </c>
    </row>
    <row r="720" spans="1:25" x14ac:dyDescent="0.35">
      <c r="A720" s="76" t="str">
        <f t="shared" si="11"/>
        <v>IndianaCider - Berry/Berry Fruit Blends NATIONAL BRANDS</v>
      </c>
      <c r="B720" s="4" t="s">
        <v>53</v>
      </c>
      <c r="C720" s="4"/>
      <c r="D720" s="4"/>
      <c r="E720" s="4" t="s">
        <v>130</v>
      </c>
      <c r="F720" s="68">
        <v>1788.66</v>
      </c>
      <c r="G720" s="69">
        <v>-48.54</v>
      </c>
      <c r="H720" s="68">
        <v>46</v>
      </c>
      <c r="I720" s="69">
        <v>-49.481000000000002</v>
      </c>
      <c r="J720" s="70">
        <v>38.884</v>
      </c>
      <c r="K720" s="70">
        <v>0.71099999999999997</v>
      </c>
      <c r="L720" s="71">
        <v>1.016</v>
      </c>
      <c r="M720" s="69">
        <v>-0.96199999999999997</v>
      </c>
      <c r="N720" s="71">
        <v>0.109</v>
      </c>
      <c r="O720" s="71">
        <v>0.10199999999999999</v>
      </c>
      <c r="P720" s="68">
        <v>6055.7020000000002</v>
      </c>
      <c r="Q720" s="69">
        <v>-80.284000000000006</v>
      </c>
      <c r="R720" s="68">
        <v>156.74700000000001</v>
      </c>
      <c r="S720" s="69">
        <v>-81.174000000000007</v>
      </c>
      <c r="T720" s="70">
        <v>38.634</v>
      </c>
      <c r="U720" s="70">
        <v>1.746</v>
      </c>
      <c r="V720" s="71">
        <v>0.83599999999999997</v>
      </c>
      <c r="W720" s="69">
        <v>-4.7649999999999997</v>
      </c>
      <c r="X720" s="71">
        <v>0.108</v>
      </c>
      <c r="Y720" s="71">
        <v>0.1</v>
      </c>
    </row>
    <row r="721" spans="1:25" x14ac:dyDescent="0.35">
      <c r="A721" s="76" t="str">
        <f t="shared" si="11"/>
        <v>IndianaCider All Other Flavor NATIONAL BRANDS</v>
      </c>
      <c r="B721" s="4" t="s">
        <v>53</v>
      </c>
      <c r="C721" s="4"/>
      <c r="D721" s="4"/>
      <c r="E721" s="4" t="s">
        <v>37</v>
      </c>
      <c r="F721" s="68">
        <v>124434.041</v>
      </c>
      <c r="G721" s="69">
        <v>-22.548999999999999</v>
      </c>
      <c r="H721" s="68">
        <v>3883.5790000000002</v>
      </c>
      <c r="I721" s="69">
        <v>-21.640999999999998</v>
      </c>
      <c r="J721" s="70">
        <v>32.040999999999997</v>
      </c>
      <c r="K721" s="72">
        <v>-0.376</v>
      </c>
      <c r="L721" s="71">
        <v>40.774999999999999</v>
      </c>
      <c r="M721" s="69">
        <v>-15.413</v>
      </c>
      <c r="N721" s="71">
        <v>7.593</v>
      </c>
      <c r="O721" s="71">
        <v>8.593</v>
      </c>
      <c r="P721" s="68">
        <v>484044.29700000002</v>
      </c>
      <c r="Q721" s="69">
        <v>-18.47</v>
      </c>
      <c r="R721" s="68">
        <v>15103.235000000001</v>
      </c>
      <c r="S721" s="69">
        <v>-20.337</v>
      </c>
      <c r="T721" s="70">
        <v>32.048999999999999</v>
      </c>
      <c r="U721" s="70">
        <v>0.73399999999999999</v>
      </c>
      <c r="V721" s="71">
        <v>46.466000000000001</v>
      </c>
      <c r="W721" s="69">
        <v>-6.952</v>
      </c>
      <c r="X721" s="71">
        <v>8.6440000000000001</v>
      </c>
      <c r="Y721" s="71">
        <v>9.5990000000000002</v>
      </c>
    </row>
    <row r="722" spans="1:25" x14ac:dyDescent="0.35">
      <c r="A722" s="76" t="str">
        <f t="shared" si="11"/>
        <v>IndianaCider Apple Flavor ex. REGIONAL/LOCAL BRANDS</v>
      </c>
      <c r="B722" s="4" t="s">
        <v>53</v>
      </c>
      <c r="C722" s="4"/>
      <c r="D722" s="4"/>
      <c r="E722" s="4" t="s">
        <v>38</v>
      </c>
      <c r="F722" s="68">
        <v>281550.14399999997</v>
      </c>
      <c r="G722" s="71">
        <v>172.43</v>
      </c>
      <c r="H722" s="68">
        <v>5731.674</v>
      </c>
      <c r="I722" s="71">
        <v>160.76</v>
      </c>
      <c r="J722" s="70">
        <v>49.122</v>
      </c>
      <c r="K722" s="70">
        <v>2.1040000000000001</v>
      </c>
      <c r="L722" s="71">
        <v>45.168999999999997</v>
      </c>
      <c r="M722" s="71">
        <v>20.834</v>
      </c>
      <c r="N722" s="71">
        <v>17.181000000000001</v>
      </c>
      <c r="O722" s="71">
        <v>12.683</v>
      </c>
      <c r="P722" s="68">
        <v>817374.576</v>
      </c>
      <c r="Q722" s="71">
        <v>134.33799999999999</v>
      </c>
      <c r="R722" s="68">
        <v>17728.074000000001</v>
      </c>
      <c r="S722" s="71">
        <v>123.854</v>
      </c>
      <c r="T722" s="70">
        <v>46.106000000000002</v>
      </c>
      <c r="U722" s="70">
        <v>2.0630000000000002</v>
      </c>
      <c r="V722" s="71">
        <v>34.680999999999997</v>
      </c>
      <c r="W722" s="71">
        <v>10.401999999999999</v>
      </c>
      <c r="X722" s="71">
        <v>14.596</v>
      </c>
      <c r="Y722" s="71">
        <v>11.268000000000001</v>
      </c>
    </row>
    <row r="723" spans="1:25" x14ac:dyDescent="0.35">
      <c r="A723" s="76" t="str">
        <f t="shared" si="11"/>
        <v>IndianaCider Pear Flavor ex. REGIONAL/LOCAL BRANDS</v>
      </c>
      <c r="B723" s="4" t="s">
        <v>53</v>
      </c>
      <c r="C723" s="4"/>
      <c r="D723" s="4"/>
      <c r="E723" s="4" t="s">
        <v>39</v>
      </c>
      <c r="F723" s="68">
        <v>32944.527000000002</v>
      </c>
      <c r="G723" s="71">
        <v>422.524</v>
      </c>
      <c r="H723" s="68">
        <v>808.29899999999998</v>
      </c>
      <c r="I723" s="71">
        <v>444.85199999999998</v>
      </c>
      <c r="J723" s="70">
        <v>40.758000000000003</v>
      </c>
      <c r="K723" s="72">
        <v>-1.7410000000000001</v>
      </c>
      <c r="L723" s="71">
        <v>21.552</v>
      </c>
      <c r="M723" s="71">
        <v>17.867999999999999</v>
      </c>
      <c r="N723" s="71">
        <v>2.0099999999999998</v>
      </c>
      <c r="O723" s="71">
        <v>1.7889999999999999</v>
      </c>
      <c r="P723" s="68">
        <v>99582.489000000001</v>
      </c>
      <c r="Q723" s="71">
        <v>369.64400000000001</v>
      </c>
      <c r="R723" s="68">
        <v>2477.0079999999998</v>
      </c>
      <c r="S723" s="71">
        <v>417.06099999999998</v>
      </c>
      <c r="T723" s="70">
        <v>40.203000000000003</v>
      </c>
      <c r="U723" s="72">
        <v>-4.0590000000000002</v>
      </c>
      <c r="V723" s="71">
        <v>14.625</v>
      </c>
      <c r="W723" s="71">
        <v>11.565</v>
      </c>
      <c r="X723" s="71">
        <v>1.778</v>
      </c>
      <c r="Y723" s="71">
        <v>1.5740000000000001</v>
      </c>
    </row>
    <row r="724" spans="1:25" x14ac:dyDescent="0.35">
      <c r="A724" s="76" t="str">
        <f t="shared" si="11"/>
        <v>IndianaCider Pineapple Flavor ex. REGIONAL/LOCAL BRANDS</v>
      </c>
      <c r="B724" s="4" t="s">
        <v>53</v>
      </c>
      <c r="C724" s="4"/>
      <c r="D724" s="4"/>
      <c r="E724" s="4" t="s">
        <v>132</v>
      </c>
      <c r="F724" s="68">
        <v>55002.512000000002</v>
      </c>
      <c r="G724" s="71">
        <v>15.227</v>
      </c>
      <c r="H724" s="68">
        <v>1397.2190000000001</v>
      </c>
      <c r="I724" s="71">
        <v>16.606999999999999</v>
      </c>
      <c r="J724" s="70">
        <v>39.366</v>
      </c>
      <c r="K724" s="72">
        <v>-0.47099999999999997</v>
      </c>
      <c r="L724" s="71">
        <v>26.126999999999999</v>
      </c>
      <c r="M724" s="71">
        <v>3.78</v>
      </c>
      <c r="N724" s="71">
        <v>3.3559999999999999</v>
      </c>
      <c r="O724" s="71">
        <v>3.0920000000000001</v>
      </c>
      <c r="P724" s="68">
        <v>196765.81400000001</v>
      </c>
      <c r="Q724" s="71">
        <v>76.094999999999999</v>
      </c>
      <c r="R724" s="68">
        <v>5003.4309999999996</v>
      </c>
      <c r="S724" s="71">
        <v>80.299000000000007</v>
      </c>
      <c r="T724" s="70">
        <v>39.326000000000001</v>
      </c>
      <c r="U724" s="72">
        <v>-0.93899999999999995</v>
      </c>
      <c r="V724" s="71">
        <v>24.547000000000001</v>
      </c>
      <c r="W724" s="71">
        <v>11.38</v>
      </c>
      <c r="X724" s="71">
        <v>3.5139999999999998</v>
      </c>
      <c r="Y724" s="71">
        <v>3.18</v>
      </c>
    </row>
    <row r="725" spans="1:25" x14ac:dyDescent="0.35">
      <c r="A725" s="76" t="str">
        <f t="shared" si="11"/>
        <v>IndianaCider Rose Flavor ex. REGIONAL/LOCAL BRANDS</v>
      </c>
      <c r="B725" s="4" t="s">
        <v>53</v>
      </c>
      <c r="C725" s="4"/>
      <c r="D725" s="4"/>
      <c r="E725" s="4" t="s">
        <v>133</v>
      </c>
      <c r="F725" s="68">
        <v>6155.07</v>
      </c>
      <c r="G725" s="69">
        <v>-6.577</v>
      </c>
      <c r="H725" s="68">
        <v>154.25</v>
      </c>
      <c r="I725" s="69">
        <v>-6.5149999999999997</v>
      </c>
      <c r="J725" s="70">
        <v>39.902999999999999</v>
      </c>
      <c r="K725" s="72">
        <v>-2.7E-2</v>
      </c>
      <c r="L725" s="71">
        <v>7.8159999999999998</v>
      </c>
      <c r="M725" s="69">
        <v>-0.247</v>
      </c>
      <c r="N725" s="71">
        <v>0.376</v>
      </c>
      <c r="O725" s="71">
        <v>0.34100000000000003</v>
      </c>
      <c r="P725" s="68">
        <v>19575.36</v>
      </c>
      <c r="Q725" s="71">
        <v>0.996</v>
      </c>
      <c r="R725" s="68">
        <v>490.5</v>
      </c>
      <c r="S725" s="71">
        <v>4.8639999999999999</v>
      </c>
      <c r="T725" s="70">
        <v>39.908999999999999</v>
      </c>
      <c r="U725" s="72">
        <v>-1.5289999999999999</v>
      </c>
      <c r="V725" s="71">
        <v>7.1360000000000001</v>
      </c>
      <c r="W725" s="71">
        <v>0.53800000000000003</v>
      </c>
      <c r="X725" s="71">
        <v>0.35</v>
      </c>
      <c r="Y725" s="71">
        <v>0.312</v>
      </c>
    </row>
    <row r="726" spans="1:25" x14ac:dyDescent="0.35">
      <c r="A726" s="76" t="str">
        <f t="shared" si="11"/>
        <v>IndianaCider Cherry Flavor ex. REGIONAL/LOCAL BRANDS</v>
      </c>
      <c r="B726" s="4" t="s">
        <v>53</v>
      </c>
      <c r="C726" s="4"/>
      <c r="D726" s="4"/>
      <c r="E726" s="4" t="s">
        <v>134</v>
      </c>
      <c r="F726" s="68">
        <v>2148.88</v>
      </c>
      <c r="G726" s="71">
        <v>22.212</v>
      </c>
      <c r="H726" s="68">
        <v>35.862000000000002</v>
      </c>
      <c r="I726" s="71">
        <v>22.158000000000001</v>
      </c>
      <c r="J726" s="70">
        <v>59.920999999999999</v>
      </c>
      <c r="K726" s="70">
        <v>2.7E-2</v>
      </c>
      <c r="L726" s="71">
        <v>0.42399999999999999</v>
      </c>
      <c r="M726" s="71">
        <v>0.19700000000000001</v>
      </c>
      <c r="N726" s="71">
        <v>0.13100000000000001</v>
      </c>
      <c r="O726" s="71">
        <v>7.9000000000000001E-2</v>
      </c>
      <c r="P726" s="68">
        <v>8664.4</v>
      </c>
      <c r="Q726" s="71">
        <v>392.76600000000002</v>
      </c>
      <c r="R726" s="68">
        <v>144.61600000000001</v>
      </c>
      <c r="S726" s="71">
        <v>392.61200000000002</v>
      </c>
      <c r="T726" s="70">
        <v>59.912999999999997</v>
      </c>
      <c r="U726" s="70">
        <v>1.9E-2</v>
      </c>
      <c r="V726" s="71">
        <v>0.35799999999999998</v>
      </c>
      <c r="W726" s="71">
        <v>0.30199999999999999</v>
      </c>
      <c r="X726" s="71">
        <v>0.155</v>
      </c>
      <c r="Y726" s="71">
        <v>9.1999999999999998E-2</v>
      </c>
    </row>
    <row r="727" spans="1:25" x14ac:dyDescent="0.35">
      <c r="A727" s="76" t="str">
        <f t="shared" si="11"/>
        <v>IndianaCider - Hopped ex. REGIONAL/LOCAL BRANDS</v>
      </c>
      <c r="B727" s="4" t="s">
        <v>53</v>
      </c>
      <c r="C727" s="4"/>
      <c r="D727" s="4"/>
      <c r="E727" s="4" t="s">
        <v>135</v>
      </c>
      <c r="F727" s="68">
        <v>10104.331</v>
      </c>
      <c r="G727" s="71"/>
      <c r="H727" s="68">
        <v>47.281999999999996</v>
      </c>
      <c r="I727" s="71"/>
      <c r="J727" s="70">
        <v>213.70400000000001</v>
      </c>
      <c r="K727" s="70">
        <v>213.70400000000001</v>
      </c>
      <c r="L727" s="71">
        <v>6.86</v>
      </c>
      <c r="M727" s="71">
        <v>6.86</v>
      </c>
      <c r="N727" s="71">
        <v>0.61699999999999999</v>
      </c>
      <c r="O727" s="71">
        <v>0.105</v>
      </c>
      <c r="P727" s="68">
        <v>18615.411</v>
      </c>
      <c r="Q727" s="71"/>
      <c r="R727" s="68">
        <v>88.649000000000001</v>
      </c>
      <c r="S727" s="71"/>
      <c r="T727" s="70">
        <v>209.99</v>
      </c>
      <c r="U727" s="70">
        <v>209.99</v>
      </c>
      <c r="V727" s="71">
        <v>3.2829999999999999</v>
      </c>
      <c r="W727" s="71">
        <v>3.2829999999999999</v>
      </c>
      <c r="X727" s="71">
        <v>0.33200000000000002</v>
      </c>
      <c r="Y727" s="71">
        <v>5.6000000000000001E-2</v>
      </c>
    </row>
    <row r="728" spans="1:25" x14ac:dyDescent="0.35">
      <c r="A728" s="76" t="str">
        <f t="shared" si="11"/>
        <v>IndianaCider - Spiced and Blends ex. REGIONAL/LOCAL BRANDS</v>
      </c>
      <c r="B728" s="4" t="s">
        <v>53</v>
      </c>
      <c r="C728" s="4"/>
      <c r="D728" s="4"/>
      <c r="E728" s="4" t="s">
        <v>137</v>
      </c>
      <c r="F728" s="68">
        <v>815.21</v>
      </c>
      <c r="G728" s="69">
        <v>-22.675000000000001</v>
      </c>
      <c r="H728" s="68">
        <v>18.268999999999998</v>
      </c>
      <c r="I728" s="69">
        <v>-21.443999999999999</v>
      </c>
      <c r="J728" s="70">
        <v>44.622999999999998</v>
      </c>
      <c r="K728" s="72">
        <v>-0.71</v>
      </c>
      <c r="L728" s="71">
        <v>1.0069999999999999</v>
      </c>
      <c r="M728" s="71">
        <v>0.20100000000000001</v>
      </c>
      <c r="N728" s="71">
        <v>0.05</v>
      </c>
      <c r="O728" s="71">
        <v>0.04</v>
      </c>
      <c r="P728" s="68">
        <v>4224.5439999999999</v>
      </c>
      <c r="Q728" s="69">
        <v>-41.771000000000001</v>
      </c>
      <c r="R728" s="68">
        <v>96.009</v>
      </c>
      <c r="S728" s="69">
        <v>-53.575000000000003</v>
      </c>
      <c r="T728" s="70">
        <v>44.002000000000002</v>
      </c>
      <c r="U728" s="70">
        <v>8.9209999999999994</v>
      </c>
      <c r="V728" s="71">
        <v>1.653</v>
      </c>
      <c r="W728" s="71">
        <v>0.10199999999999999</v>
      </c>
      <c r="X728" s="71">
        <v>7.4999999999999997E-2</v>
      </c>
      <c r="Y728" s="71">
        <v>6.0999999999999999E-2</v>
      </c>
    </row>
    <row r="729" spans="1:25" x14ac:dyDescent="0.35">
      <c r="A729" s="76" t="str">
        <f t="shared" si="11"/>
        <v>IndianaCider - Berry/Berry Fruit Blends ex. REGIONAL/LOCAL BRANDS</v>
      </c>
      <c r="B729" s="4" t="s">
        <v>53</v>
      </c>
      <c r="C729" s="4"/>
      <c r="D729" s="4"/>
      <c r="E729" s="4" t="s">
        <v>138</v>
      </c>
      <c r="F729" s="68">
        <v>2148.88</v>
      </c>
      <c r="G729" s="71">
        <v>22.212</v>
      </c>
      <c r="H729" s="68">
        <v>35.862000000000002</v>
      </c>
      <c r="I729" s="71">
        <v>22.158000000000001</v>
      </c>
      <c r="J729" s="70">
        <v>59.920999999999999</v>
      </c>
      <c r="K729" s="70">
        <v>2.7E-2</v>
      </c>
      <c r="L729" s="71">
        <v>0.42399999999999999</v>
      </c>
      <c r="M729" s="71">
        <v>0.19700000000000001</v>
      </c>
      <c r="N729" s="71">
        <v>0.13100000000000001</v>
      </c>
      <c r="O729" s="71">
        <v>7.9000000000000001E-2</v>
      </c>
      <c r="P729" s="68">
        <v>8664.4</v>
      </c>
      <c r="Q729" s="71">
        <v>392.76600000000002</v>
      </c>
      <c r="R729" s="68">
        <v>144.61600000000001</v>
      </c>
      <c r="S729" s="71">
        <v>392.61200000000002</v>
      </c>
      <c r="T729" s="70">
        <v>59.912999999999997</v>
      </c>
      <c r="U729" s="70">
        <v>1.9E-2</v>
      </c>
      <c r="V729" s="71">
        <v>0.35799999999999998</v>
      </c>
      <c r="W729" s="71">
        <v>0.30199999999999999</v>
      </c>
      <c r="X729" s="71">
        <v>0.155</v>
      </c>
      <c r="Y729" s="71">
        <v>9.1999999999999998E-2</v>
      </c>
    </row>
    <row r="730" spans="1:25" x14ac:dyDescent="0.35">
      <c r="A730" s="76" t="str">
        <f t="shared" si="11"/>
        <v>IndianaCider All Other Flavor ex. REGIONAL/LOCAL BRANDS</v>
      </c>
      <c r="B730" s="4" t="s">
        <v>53</v>
      </c>
      <c r="C730" s="4"/>
      <c r="D730" s="4"/>
      <c r="E730" s="4" t="s">
        <v>40</v>
      </c>
      <c r="F730" s="68">
        <v>76261.308000000005</v>
      </c>
      <c r="G730" s="71">
        <v>531.05100000000004</v>
      </c>
      <c r="H730" s="68">
        <v>2209.3490000000002</v>
      </c>
      <c r="I730" s="71">
        <v>583.54999999999995</v>
      </c>
      <c r="J730" s="70">
        <v>34.518000000000001</v>
      </c>
      <c r="K730" s="72">
        <v>-2.871</v>
      </c>
      <c r="L730" s="71">
        <v>24.434999999999999</v>
      </c>
      <c r="M730" s="71">
        <v>15.565</v>
      </c>
      <c r="N730" s="71">
        <v>4.6539999999999999</v>
      </c>
      <c r="O730" s="71">
        <v>4.8890000000000002</v>
      </c>
      <c r="P730" s="68">
        <v>187764.66099999999</v>
      </c>
      <c r="Q730" s="71">
        <v>644.846</v>
      </c>
      <c r="R730" s="68">
        <v>5377.6350000000002</v>
      </c>
      <c r="S730" s="71">
        <v>707.798</v>
      </c>
      <c r="T730" s="70">
        <v>34.915999999999997</v>
      </c>
      <c r="U730" s="72">
        <v>-2.9510000000000001</v>
      </c>
      <c r="V730" s="71">
        <v>18.678000000000001</v>
      </c>
      <c r="W730" s="71">
        <v>14.106</v>
      </c>
      <c r="X730" s="71">
        <v>3.3530000000000002</v>
      </c>
      <c r="Y730" s="71">
        <v>3.4180000000000001</v>
      </c>
    </row>
    <row r="731" spans="1:25" x14ac:dyDescent="0.35">
      <c r="A731" s="76" t="str">
        <f t="shared" si="11"/>
        <v>MichiganCIDER</v>
      </c>
      <c r="B731" s="4" t="s">
        <v>54</v>
      </c>
      <c r="C731" s="4"/>
      <c r="D731" s="4"/>
      <c r="E731" s="4" t="s">
        <v>12</v>
      </c>
      <c r="F731" s="68">
        <v>5987369.9440000001</v>
      </c>
      <c r="G731" s="71">
        <v>20.259</v>
      </c>
      <c r="H731" s="68">
        <v>155652.45699999999</v>
      </c>
      <c r="I731" s="71">
        <v>19.259</v>
      </c>
      <c r="J731" s="70">
        <v>38.466000000000001</v>
      </c>
      <c r="K731" s="70">
        <v>0.31900000000000001</v>
      </c>
      <c r="L731" s="71">
        <v>88.426000000000002</v>
      </c>
      <c r="M731" s="69">
        <v>-1.343</v>
      </c>
      <c r="N731" s="71">
        <v>100</v>
      </c>
      <c r="O731" s="71">
        <v>100</v>
      </c>
      <c r="P731" s="68">
        <v>18330087.620999999</v>
      </c>
      <c r="Q731" s="71">
        <v>18.003</v>
      </c>
      <c r="R731" s="68">
        <v>479504.88199999998</v>
      </c>
      <c r="S731" s="71">
        <v>16.032</v>
      </c>
      <c r="T731" s="70">
        <v>38.226999999999997</v>
      </c>
      <c r="U731" s="70">
        <v>0.63800000000000001</v>
      </c>
      <c r="V731" s="71">
        <v>88.35</v>
      </c>
      <c r="W731" s="69">
        <v>-0.436</v>
      </c>
      <c r="X731" s="71">
        <v>100</v>
      </c>
      <c r="Y731" s="71">
        <v>100</v>
      </c>
    </row>
    <row r="732" spans="1:25" x14ac:dyDescent="0.35">
      <c r="A732" s="76" t="str">
        <f t="shared" si="11"/>
        <v>MichiganNATIONAL BRANDS</v>
      </c>
      <c r="B732" s="4" t="s">
        <v>54</v>
      </c>
      <c r="C732" s="4"/>
      <c r="D732" s="4"/>
      <c r="E732" s="4" t="s">
        <v>13</v>
      </c>
      <c r="F732" s="68">
        <v>2919420.8080000002</v>
      </c>
      <c r="G732" s="69">
        <v>-1.538</v>
      </c>
      <c r="H732" s="68">
        <v>81214.754000000001</v>
      </c>
      <c r="I732" s="69">
        <v>-3.76</v>
      </c>
      <c r="J732" s="70">
        <v>35.947000000000003</v>
      </c>
      <c r="K732" s="70">
        <v>0.81100000000000005</v>
      </c>
      <c r="L732" s="71">
        <v>86.433000000000007</v>
      </c>
      <c r="M732" s="69">
        <v>-2.347</v>
      </c>
      <c r="N732" s="71">
        <v>48.76</v>
      </c>
      <c r="O732" s="71">
        <v>52.177</v>
      </c>
      <c r="P732" s="68">
        <v>9741713.3629999999</v>
      </c>
      <c r="Q732" s="69">
        <v>-1.794</v>
      </c>
      <c r="R732" s="68">
        <v>274689.321</v>
      </c>
      <c r="S732" s="69">
        <v>-3.0649999999999999</v>
      </c>
      <c r="T732" s="70">
        <v>35.463999999999999</v>
      </c>
      <c r="U732" s="70">
        <v>0.45900000000000002</v>
      </c>
      <c r="V732" s="71">
        <v>86.402000000000001</v>
      </c>
      <c r="W732" s="69">
        <v>-1.3740000000000001</v>
      </c>
      <c r="X732" s="71">
        <v>53.146000000000001</v>
      </c>
      <c r="Y732" s="71">
        <v>57.286000000000001</v>
      </c>
    </row>
    <row r="733" spans="1:25" x14ac:dyDescent="0.35">
      <c r="A733" s="76" t="str">
        <f t="shared" si="11"/>
        <v>MichiganCider ex. REGIONAL/LOCAL BRANDS</v>
      </c>
      <c r="B733" s="4" t="s">
        <v>54</v>
      </c>
      <c r="C733" s="4"/>
      <c r="D733" s="4"/>
      <c r="E733" s="4" t="s">
        <v>14</v>
      </c>
      <c r="F733" s="68">
        <v>3067949.1349999998</v>
      </c>
      <c r="G733" s="71">
        <v>52.351999999999997</v>
      </c>
      <c r="H733" s="68">
        <v>74437.702999999994</v>
      </c>
      <c r="I733" s="71">
        <v>61.369</v>
      </c>
      <c r="J733" s="70">
        <v>41.215000000000003</v>
      </c>
      <c r="K733" s="72">
        <v>-2.4390000000000001</v>
      </c>
      <c r="L733" s="71">
        <v>55.932000000000002</v>
      </c>
      <c r="M733" s="69">
        <v>-1.9219999999999999</v>
      </c>
      <c r="N733" s="71">
        <v>51.24</v>
      </c>
      <c r="O733" s="71">
        <v>47.823</v>
      </c>
      <c r="P733" s="68">
        <v>8588374.2579999994</v>
      </c>
      <c r="Q733" s="71">
        <v>52.981999999999999</v>
      </c>
      <c r="R733" s="68">
        <v>204815.56</v>
      </c>
      <c r="S733" s="71">
        <v>57.701000000000001</v>
      </c>
      <c r="T733" s="70">
        <v>41.932000000000002</v>
      </c>
      <c r="U733" s="72">
        <v>-1.294</v>
      </c>
      <c r="V733" s="71">
        <v>56.070999999999998</v>
      </c>
      <c r="W733" s="71">
        <v>3.13</v>
      </c>
      <c r="X733" s="71">
        <v>46.853999999999999</v>
      </c>
      <c r="Y733" s="71">
        <v>42.713999999999999</v>
      </c>
    </row>
    <row r="734" spans="1:25" x14ac:dyDescent="0.35">
      <c r="A734" s="76" t="str">
        <f t="shared" si="11"/>
        <v>MichiganCider ABV &lt;5%</v>
      </c>
      <c r="B734" s="4" t="s">
        <v>54</v>
      </c>
      <c r="C734" s="4"/>
      <c r="D734" s="4"/>
      <c r="E734" s="4" t="s">
        <v>15</v>
      </c>
      <c r="F734" s="68">
        <v>140346.11799999999</v>
      </c>
      <c r="G734" s="69">
        <v>-34.165999999999997</v>
      </c>
      <c r="H734" s="68">
        <v>3138.5639999999999</v>
      </c>
      <c r="I734" s="69">
        <v>-37.667000000000002</v>
      </c>
      <c r="J734" s="70">
        <v>44.716999999999999</v>
      </c>
      <c r="K734" s="70">
        <v>2.3780000000000001</v>
      </c>
      <c r="L734" s="71">
        <v>26.977</v>
      </c>
      <c r="M734" s="69">
        <v>-12.044</v>
      </c>
      <c r="N734" s="71">
        <v>2.3439999999999999</v>
      </c>
      <c r="O734" s="71">
        <v>2.016</v>
      </c>
      <c r="P734" s="68">
        <v>509988.35</v>
      </c>
      <c r="Q734" s="69">
        <v>-33.56</v>
      </c>
      <c r="R734" s="68">
        <v>11894.321</v>
      </c>
      <c r="S734" s="69">
        <v>-38.457999999999998</v>
      </c>
      <c r="T734" s="70">
        <v>42.877000000000002</v>
      </c>
      <c r="U734" s="70">
        <v>3.161</v>
      </c>
      <c r="V734" s="71">
        <v>31.030999999999999</v>
      </c>
      <c r="W734" s="69">
        <v>-9.4290000000000003</v>
      </c>
      <c r="X734" s="71">
        <v>2.782</v>
      </c>
      <c r="Y734" s="71">
        <v>2.4809999999999999</v>
      </c>
    </row>
    <row r="735" spans="1:25" x14ac:dyDescent="0.35">
      <c r="A735" s="76" t="str">
        <f t="shared" si="11"/>
        <v>MichiganCider ABV 5-6.9%</v>
      </c>
      <c r="B735" s="4" t="s">
        <v>54</v>
      </c>
      <c r="C735" s="4"/>
      <c r="D735" s="4"/>
      <c r="E735" s="4" t="s">
        <v>16</v>
      </c>
      <c r="F735" s="68">
        <v>5292158.47</v>
      </c>
      <c r="G735" s="71">
        <v>25.872</v>
      </c>
      <c r="H735" s="68">
        <v>136463.75700000001</v>
      </c>
      <c r="I735" s="71">
        <v>24.754000000000001</v>
      </c>
      <c r="J735" s="70">
        <v>38.780999999999999</v>
      </c>
      <c r="K735" s="70">
        <v>0.34499999999999997</v>
      </c>
      <c r="L735" s="71">
        <v>87.512</v>
      </c>
      <c r="M735" s="69">
        <v>-1.899</v>
      </c>
      <c r="N735" s="71">
        <v>88.388999999999996</v>
      </c>
      <c r="O735" s="71">
        <v>87.671999999999997</v>
      </c>
      <c r="P735" s="68">
        <v>16103730.018999999</v>
      </c>
      <c r="Q735" s="71">
        <v>22.759</v>
      </c>
      <c r="R735" s="68">
        <v>417785.90500000003</v>
      </c>
      <c r="S735" s="71">
        <v>20.861000000000001</v>
      </c>
      <c r="T735" s="70">
        <v>38.545000000000002</v>
      </c>
      <c r="U735" s="70">
        <v>0.59599999999999997</v>
      </c>
      <c r="V735" s="71">
        <v>87.397999999999996</v>
      </c>
      <c r="W735" s="69">
        <v>-0.71899999999999997</v>
      </c>
      <c r="X735" s="71">
        <v>87.853999999999999</v>
      </c>
      <c r="Y735" s="71">
        <v>87.129000000000005</v>
      </c>
    </row>
    <row r="736" spans="1:25" x14ac:dyDescent="0.35">
      <c r="A736" s="76" t="str">
        <f t="shared" si="11"/>
        <v>MichiganCider ABV 7-8.5%</v>
      </c>
      <c r="B736" s="4" t="s">
        <v>54</v>
      </c>
      <c r="C736" s="4"/>
      <c r="D736" s="4"/>
      <c r="E736" s="4" t="s">
        <v>17</v>
      </c>
      <c r="F736" s="68">
        <v>9.99</v>
      </c>
      <c r="G736" s="69">
        <v>-98.298000000000002</v>
      </c>
      <c r="H736" s="68">
        <v>0.25</v>
      </c>
      <c r="I736" s="69">
        <v>-98.072000000000003</v>
      </c>
      <c r="J736" s="70">
        <v>39.96</v>
      </c>
      <c r="K736" s="72">
        <v>-5.3109999999999999</v>
      </c>
      <c r="L736" s="71">
        <v>3.0000000000000001E-3</v>
      </c>
      <c r="M736" s="69">
        <v>-0.222</v>
      </c>
      <c r="N736" s="71">
        <v>0</v>
      </c>
      <c r="O736" s="71">
        <v>0</v>
      </c>
      <c r="P736" s="68">
        <v>631.63699999999994</v>
      </c>
      <c r="Q736" s="69">
        <v>-97.691000000000003</v>
      </c>
      <c r="R736" s="68">
        <v>8.3049999999999997</v>
      </c>
      <c r="S736" s="69">
        <v>-98.593000000000004</v>
      </c>
      <c r="T736" s="70">
        <v>76.055000000000007</v>
      </c>
      <c r="U736" s="70">
        <v>29.725000000000001</v>
      </c>
      <c r="V736" s="71">
        <v>3.4000000000000002E-2</v>
      </c>
      <c r="W736" s="69">
        <v>-2.1850000000000001</v>
      </c>
      <c r="X736" s="71">
        <v>3.0000000000000001E-3</v>
      </c>
      <c r="Y736" s="71">
        <v>2E-3</v>
      </c>
    </row>
    <row r="737" spans="1:25" x14ac:dyDescent="0.35">
      <c r="A737" s="76" t="str">
        <f t="shared" si="11"/>
        <v>MichiganCider ABV &gt;8.5%</v>
      </c>
      <c r="B737" s="4" t="s">
        <v>54</v>
      </c>
      <c r="C737" s="4"/>
      <c r="D737" s="4"/>
      <c r="E737" s="4" t="s">
        <v>18</v>
      </c>
      <c r="F737" s="68">
        <v>355.76</v>
      </c>
      <c r="G737" s="69">
        <v>-98.444000000000003</v>
      </c>
      <c r="H737" s="68">
        <v>4.6769999999999996</v>
      </c>
      <c r="I737" s="69">
        <v>-98.646000000000001</v>
      </c>
      <c r="J737" s="70">
        <v>76.066000000000003</v>
      </c>
      <c r="K737" s="70">
        <v>9.8620000000000001</v>
      </c>
      <c r="L737" s="71">
        <v>8.5999999999999993E-2</v>
      </c>
      <c r="M737" s="69">
        <v>-1.347</v>
      </c>
      <c r="N737" s="71">
        <v>6.0000000000000001E-3</v>
      </c>
      <c r="O737" s="71">
        <v>3.0000000000000001E-3</v>
      </c>
      <c r="P737" s="68">
        <v>16686.106</v>
      </c>
      <c r="Q737" s="69">
        <v>-78.997</v>
      </c>
      <c r="R737" s="68">
        <v>245.81</v>
      </c>
      <c r="S737" s="69">
        <v>-78.597999999999999</v>
      </c>
      <c r="T737" s="70">
        <v>67.882000000000005</v>
      </c>
      <c r="U737" s="72">
        <v>-1.2889999999999999</v>
      </c>
      <c r="V737" s="71">
        <v>0.48</v>
      </c>
      <c r="W737" s="69">
        <v>-1.5409999999999999</v>
      </c>
      <c r="X737" s="71">
        <v>9.0999999999999998E-2</v>
      </c>
      <c r="Y737" s="71">
        <v>5.0999999999999997E-2</v>
      </c>
    </row>
    <row r="738" spans="1:25" x14ac:dyDescent="0.35">
      <c r="A738" s="76" t="str">
        <f t="shared" si="11"/>
        <v>MichiganCIDERBOTTLE</v>
      </c>
      <c r="B738" s="4" t="s">
        <v>54</v>
      </c>
      <c r="C738" s="4"/>
      <c r="D738" s="4" t="s">
        <v>12</v>
      </c>
      <c r="E738" s="4" t="s">
        <v>19</v>
      </c>
      <c r="F738" s="68">
        <v>2827557.1150000002</v>
      </c>
      <c r="G738" s="71">
        <v>15.736000000000001</v>
      </c>
      <c r="H738" s="68">
        <v>75337.976999999999</v>
      </c>
      <c r="I738" s="71">
        <v>13.694000000000001</v>
      </c>
      <c r="J738" s="70">
        <v>37.531999999999996</v>
      </c>
      <c r="K738" s="70">
        <v>0.66200000000000003</v>
      </c>
      <c r="L738" s="71">
        <v>86.084999999999994</v>
      </c>
      <c r="M738" s="69">
        <v>-1.6379999999999999</v>
      </c>
      <c r="N738" s="71">
        <v>47.225000000000001</v>
      </c>
      <c r="O738" s="71">
        <v>48.401000000000003</v>
      </c>
      <c r="P738" s="68">
        <v>8949710.3450000007</v>
      </c>
      <c r="Q738" s="71">
        <v>1.6759999999999999</v>
      </c>
      <c r="R738" s="68">
        <v>240460.56599999999</v>
      </c>
      <c r="S738" s="71">
        <v>7.4999999999999997E-2</v>
      </c>
      <c r="T738" s="70">
        <v>37.219000000000001</v>
      </c>
      <c r="U738" s="70">
        <v>0.58599999999999997</v>
      </c>
      <c r="V738" s="71">
        <v>85.78</v>
      </c>
      <c r="W738" s="69">
        <v>-1.2210000000000001</v>
      </c>
      <c r="X738" s="71">
        <v>48.825000000000003</v>
      </c>
      <c r="Y738" s="71">
        <v>50.148000000000003</v>
      </c>
    </row>
    <row r="739" spans="1:25" x14ac:dyDescent="0.35">
      <c r="A739" s="76" t="str">
        <f t="shared" si="11"/>
        <v>MichiganCIDERCAN</v>
      </c>
      <c r="B739" s="4" t="s">
        <v>54</v>
      </c>
      <c r="C739" s="4"/>
      <c r="D739" s="4" t="s">
        <v>12</v>
      </c>
      <c r="E739" s="4" t="s">
        <v>20</v>
      </c>
      <c r="F739" s="68">
        <v>3159812.8289999999</v>
      </c>
      <c r="G739" s="71">
        <v>24.616</v>
      </c>
      <c r="H739" s="68">
        <v>80314.479000000007</v>
      </c>
      <c r="I739" s="71">
        <v>24.998000000000001</v>
      </c>
      <c r="J739" s="70">
        <v>39.343000000000004</v>
      </c>
      <c r="K739" s="72">
        <v>-0.12</v>
      </c>
      <c r="L739" s="71">
        <v>63.826000000000001</v>
      </c>
      <c r="M739" s="69">
        <v>-12.763999999999999</v>
      </c>
      <c r="N739" s="71">
        <v>52.774999999999999</v>
      </c>
      <c r="O739" s="71">
        <v>51.598999999999997</v>
      </c>
      <c r="P739" s="68">
        <v>9380377.2760000005</v>
      </c>
      <c r="Q739" s="71">
        <v>39.353000000000002</v>
      </c>
      <c r="R739" s="68">
        <v>239044.31599999999</v>
      </c>
      <c r="S739" s="71">
        <v>38.198999999999998</v>
      </c>
      <c r="T739" s="70">
        <v>39.241</v>
      </c>
      <c r="U739" s="70">
        <v>0.32500000000000001</v>
      </c>
      <c r="V739" s="71">
        <v>68.58</v>
      </c>
      <c r="W739" s="71">
        <v>5.4320000000000004</v>
      </c>
      <c r="X739" s="71">
        <v>51.174999999999997</v>
      </c>
      <c r="Y739" s="71">
        <v>49.851999999999997</v>
      </c>
    </row>
    <row r="740" spans="1:25" x14ac:dyDescent="0.35">
      <c r="A740" s="76" t="str">
        <f t="shared" si="11"/>
        <v>MichiganCIDERCAN6PK</v>
      </c>
      <c r="B740" s="4" t="s">
        <v>54</v>
      </c>
      <c r="C740" s="4" t="s">
        <v>12</v>
      </c>
      <c r="D740" s="4" t="s">
        <v>20</v>
      </c>
      <c r="E740" s="4" t="s">
        <v>22</v>
      </c>
      <c r="F740" s="68">
        <v>1282961.4809999999</v>
      </c>
      <c r="G740" s="71">
        <v>18.082000000000001</v>
      </c>
      <c r="H740" s="68">
        <v>31660.034</v>
      </c>
      <c r="I740" s="71">
        <v>16.335000000000001</v>
      </c>
      <c r="J740" s="70">
        <v>40.523000000000003</v>
      </c>
      <c r="K740" s="70">
        <v>0.59899999999999998</v>
      </c>
      <c r="L740" s="71">
        <v>49.478999999999999</v>
      </c>
      <c r="M740" s="69">
        <v>-7.9790000000000001</v>
      </c>
      <c r="N740" s="71">
        <v>21.428000000000001</v>
      </c>
      <c r="O740" s="71">
        <v>20.34</v>
      </c>
      <c r="P740" s="68">
        <v>3856753.2949999999</v>
      </c>
      <c r="Q740" s="71">
        <v>20.204999999999998</v>
      </c>
      <c r="R740" s="68">
        <v>95431.361000000004</v>
      </c>
      <c r="S740" s="71">
        <v>16.760999999999999</v>
      </c>
      <c r="T740" s="70">
        <v>40.414000000000001</v>
      </c>
      <c r="U740" s="70">
        <v>1.1579999999999999</v>
      </c>
      <c r="V740" s="71">
        <v>51.65</v>
      </c>
      <c r="W740" s="71">
        <v>1.266</v>
      </c>
      <c r="X740" s="71">
        <v>21.041</v>
      </c>
      <c r="Y740" s="71">
        <v>19.902000000000001</v>
      </c>
    </row>
    <row r="741" spans="1:25" x14ac:dyDescent="0.35">
      <c r="A741" s="76" t="str">
        <f t="shared" si="11"/>
        <v>MichiganCIDERCAN12PK</v>
      </c>
      <c r="B741" s="4" t="s">
        <v>54</v>
      </c>
      <c r="C741" s="4" t="s">
        <v>12</v>
      </c>
      <c r="D741" s="4" t="s">
        <v>20</v>
      </c>
      <c r="E741" s="4" t="s">
        <v>23</v>
      </c>
      <c r="F741" s="68">
        <v>907458.20900000003</v>
      </c>
      <c r="G741" s="71">
        <v>33.442999999999998</v>
      </c>
      <c r="H741" s="68">
        <v>26592.223999999998</v>
      </c>
      <c r="I741" s="71">
        <v>33.305</v>
      </c>
      <c r="J741" s="70">
        <v>34.125</v>
      </c>
      <c r="K741" s="70">
        <v>3.5000000000000003E-2</v>
      </c>
      <c r="L741" s="71">
        <v>51.755000000000003</v>
      </c>
      <c r="M741" s="69">
        <v>-10.443</v>
      </c>
      <c r="N741" s="71">
        <v>15.156000000000001</v>
      </c>
      <c r="O741" s="71">
        <v>17.084</v>
      </c>
      <c r="P741" s="68">
        <v>2675786.7629999998</v>
      </c>
      <c r="Q741" s="71">
        <v>79.048000000000002</v>
      </c>
      <c r="R741" s="68">
        <v>78477.67</v>
      </c>
      <c r="S741" s="71">
        <v>78.915999999999997</v>
      </c>
      <c r="T741" s="70">
        <v>34.095999999999997</v>
      </c>
      <c r="U741" s="70">
        <v>2.5000000000000001E-2</v>
      </c>
      <c r="V741" s="71">
        <v>56.323</v>
      </c>
      <c r="W741" s="71">
        <v>10.458</v>
      </c>
      <c r="X741" s="71">
        <v>14.598000000000001</v>
      </c>
      <c r="Y741" s="71">
        <v>16.366</v>
      </c>
    </row>
    <row r="742" spans="1:25" x14ac:dyDescent="0.35">
      <c r="A742" s="76" t="str">
        <f t="shared" si="11"/>
        <v>MichiganCIDERCAN4PK</v>
      </c>
      <c r="B742" s="4" t="s">
        <v>54</v>
      </c>
      <c r="C742" s="4" t="s">
        <v>12</v>
      </c>
      <c r="D742" s="4" t="s">
        <v>20</v>
      </c>
      <c r="E742" s="4" t="s">
        <v>24</v>
      </c>
      <c r="F742" s="68">
        <v>164593.34099999999</v>
      </c>
      <c r="G742" s="69">
        <v>-26.338999999999999</v>
      </c>
      <c r="H742" s="68">
        <v>3505.1579999999999</v>
      </c>
      <c r="I742" s="69">
        <v>-19.323</v>
      </c>
      <c r="J742" s="70">
        <v>46.957000000000001</v>
      </c>
      <c r="K742" s="72">
        <v>-4.4729999999999999</v>
      </c>
      <c r="L742" s="71">
        <v>13.423</v>
      </c>
      <c r="M742" s="69">
        <v>-5.0259999999999998</v>
      </c>
      <c r="N742" s="71">
        <v>2.7490000000000001</v>
      </c>
      <c r="O742" s="71">
        <v>2.2519999999999998</v>
      </c>
      <c r="P742" s="68">
        <v>525485.78300000005</v>
      </c>
      <c r="Q742" s="69">
        <v>-17.628</v>
      </c>
      <c r="R742" s="68">
        <v>10681.856</v>
      </c>
      <c r="S742" s="69">
        <v>-22.805</v>
      </c>
      <c r="T742" s="70">
        <v>49.194000000000003</v>
      </c>
      <c r="U742" s="70">
        <v>3.0910000000000002</v>
      </c>
      <c r="V742" s="71">
        <v>12.406000000000001</v>
      </c>
      <c r="W742" s="69">
        <v>-3.9620000000000002</v>
      </c>
      <c r="X742" s="71">
        <v>2.867</v>
      </c>
      <c r="Y742" s="71">
        <v>2.2280000000000002</v>
      </c>
    </row>
    <row r="743" spans="1:25" x14ac:dyDescent="0.35">
      <c r="A743" s="76" t="str">
        <f t="shared" si="11"/>
        <v>MichiganCIDERCAN1PK</v>
      </c>
      <c r="B743" s="4" t="s">
        <v>54</v>
      </c>
      <c r="C743" s="4" t="s">
        <v>12</v>
      </c>
      <c r="D743" s="4" t="s">
        <v>20</v>
      </c>
      <c r="E743" s="4" t="s">
        <v>25</v>
      </c>
      <c r="F743" s="68">
        <v>804799.79700000002</v>
      </c>
      <c r="G743" s="71">
        <v>47.496000000000002</v>
      </c>
      <c r="H743" s="68">
        <v>18557.063999999998</v>
      </c>
      <c r="I743" s="71">
        <v>45.601999999999997</v>
      </c>
      <c r="J743" s="70">
        <v>43.369</v>
      </c>
      <c r="K743" s="70">
        <v>0.55700000000000005</v>
      </c>
      <c r="L743" s="71">
        <v>44.804000000000002</v>
      </c>
      <c r="M743" s="71">
        <v>0.871</v>
      </c>
      <c r="N743" s="71">
        <v>13.442</v>
      </c>
      <c r="O743" s="71">
        <v>11.922000000000001</v>
      </c>
      <c r="P743" s="68">
        <v>2322351.4350000001</v>
      </c>
      <c r="Q743" s="71">
        <v>67.012</v>
      </c>
      <c r="R743" s="68">
        <v>54453.428</v>
      </c>
      <c r="S743" s="71">
        <v>62.363</v>
      </c>
      <c r="T743" s="70">
        <v>42.648000000000003</v>
      </c>
      <c r="U743" s="70">
        <v>1.1870000000000001</v>
      </c>
      <c r="V743" s="71">
        <v>43.131999999999998</v>
      </c>
      <c r="W743" s="71">
        <v>4.5869999999999997</v>
      </c>
      <c r="X743" s="71">
        <v>12.67</v>
      </c>
      <c r="Y743" s="71">
        <v>11.356</v>
      </c>
    </row>
    <row r="744" spans="1:25" x14ac:dyDescent="0.35">
      <c r="A744" s="76" t="str">
        <f t="shared" si="11"/>
        <v>MichiganCIDERBOTTLE6PK</v>
      </c>
      <c r="B744" s="4" t="s">
        <v>54</v>
      </c>
      <c r="C744" s="4" t="s">
        <v>12</v>
      </c>
      <c r="D744" s="4" t="s">
        <v>19</v>
      </c>
      <c r="E744" s="4" t="s">
        <v>22</v>
      </c>
      <c r="F744" s="68">
        <v>2151257.0279999999</v>
      </c>
      <c r="G744" s="71">
        <v>18.146000000000001</v>
      </c>
      <c r="H744" s="68">
        <v>57177.231</v>
      </c>
      <c r="I744" s="71">
        <v>15.978</v>
      </c>
      <c r="J744" s="70">
        <v>37.624000000000002</v>
      </c>
      <c r="K744" s="70">
        <v>0.69</v>
      </c>
      <c r="L744" s="71">
        <v>80.926000000000002</v>
      </c>
      <c r="M744" s="69">
        <v>-1.4810000000000001</v>
      </c>
      <c r="N744" s="71">
        <v>35.93</v>
      </c>
      <c r="O744" s="71">
        <v>36.734000000000002</v>
      </c>
      <c r="P744" s="68">
        <v>6596600.0480000004</v>
      </c>
      <c r="Q744" s="71">
        <v>0.76900000000000002</v>
      </c>
      <c r="R744" s="68">
        <v>177011.13500000001</v>
      </c>
      <c r="S744" s="69">
        <v>-0.51200000000000001</v>
      </c>
      <c r="T744" s="70">
        <v>37.267000000000003</v>
      </c>
      <c r="U744" s="70">
        <v>0.47399999999999998</v>
      </c>
      <c r="V744" s="71">
        <v>80.094999999999999</v>
      </c>
      <c r="W744" s="69">
        <v>-1.7829999999999999</v>
      </c>
      <c r="X744" s="71">
        <v>35.988</v>
      </c>
      <c r="Y744" s="71">
        <v>36.914999999999999</v>
      </c>
    </row>
    <row r="745" spans="1:25" x14ac:dyDescent="0.35">
      <c r="A745" s="76" t="str">
        <f t="shared" si="11"/>
        <v>MichiganCIDERBOTTLE12PK</v>
      </c>
      <c r="B745" s="4" t="s">
        <v>54</v>
      </c>
      <c r="C745" s="4" t="s">
        <v>12</v>
      </c>
      <c r="D745" s="4" t="s">
        <v>19</v>
      </c>
      <c r="E745" s="4" t="s">
        <v>23</v>
      </c>
      <c r="F745" s="68">
        <v>539693.65099999995</v>
      </c>
      <c r="G745" s="71">
        <v>9.8729999999999993</v>
      </c>
      <c r="H745" s="68">
        <v>16552.23</v>
      </c>
      <c r="I745" s="71">
        <v>10.047000000000001</v>
      </c>
      <c r="J745" s="70">
        <v>32.604999999999997</v>
      </c>
      <c r="K745" s="72">
        <v>-5.1999999999999998E-2</v>
      </c>
      <c r="L745" s="71">
        <v>59.274000000000001</v>
      </c>
      <c r="M745" s="69">
        <v>-0.54100000000000004</v>
      </c>
      <c r="N745" s="71">
        <v>9.0139999999999993</v>
      </c>
      <c r="O745" s="71">
        <v>10.634</v>
      </c>
      <c r="P745" s="68">
        <v>1788035.6610000001</v>
      </c>
      <c r="Q745" s="71">
        <v>0.14099999999999999</v>
      </c>
      <c r="R745" s="68">
        <v>55638.108999999997</v>
      </c>
      <c r="S745" s="71">
        <v>0.48399999999999999</v>
      </c>
      <c r="T745" s="70">
        <v>32.137</v>
      </c>
      <c r="U745" s="72">
        <v>-0.11</v>
      </c>
      <c r="V745" s="71">
        <v>57.694000000000003</v>
      </c>
      <c r="W745" s="69">
        <v>-2.46</v>
      </c>
      <c r="X745" s="71">
        <v>9.7550000000000008</v>
      </c>
      <c r="Y745" s="71">
        <v>11.603</v>
      </c>
    </row>
    <row r="746" spans="1:25" x14ac:dyDescent="0.35">
      <c r="A746" s="76" t="str">
        <f t="shared" si="11"/>
        <v>MichiganCIDERBOTTLE4PK</v>
      </c>
      <c r="B746" s="4" t="s">
        <v>54</v>
      </c>
      <c r="C746" s="4" t="s">
        <v>12</v>
      </c>
      <c r="D746" s="4" t="s">
        <v>19</v>
      </c>
      <c r="E746" s="4" t="s">
        <v>24</v>
      </c>
      <c r="F746" s="68">
        <v>15278.16</v>
      </c>
      <c r="G746" s="71">
        <v>1550.143</v>
      </c>
      <c r="H746" s="68">
        <v>253.21700000000001</v>
      </c>
      <c r="I746" s="71">
        <v>1476.7919999999999</v>
      </c>
      <c r="J746" s="70">
        <v>60.335999999999999</v>
      </c>
      <c r="K746" s="70">
        <v>2.6819999999999999</v>
      </c>
      <c r="L746" s="71">
        <v>9.1739999999999995</v>
      </c>
      <c r="M746" s="71">
        <v>8.9410000000000007</v>
      </c>
      <c r="N746" s="71">
        <v>0.255</v>
      </c>
      <c r="O746" s="71">
        <v>0.16300000000000001</v>
      </c>
      <c r="P746" s="68">
        <v>61420.131000000001</v>
      </c>
      <c r="Q746" s="71">
        <v>1196.0640000000001</v>
      </c>
      <c r="R746" s="68">
        <v>963.43200000000002</v>
      </c>
      <c r="S746" s="71">
        <v>1049.3779999999999</v>
      </c>
      <c r="T746" s="70">
        <v>63.750999999999998</v>
      </c>
      <c r="U746" s="70">
        <v>7.2149999999999999</v>
      </c>
      <c r="V746" s="71">
        <v>11.42</v>
      </c>
      <c r="W746" s="71">
        <v>11.122</v>
      </c>
      <c r="X746" s="71">
        <v>0.33500000000000002</v>
      </c>
      <c r="Y746" s="71">
        <v>0.20100000000000001</v>
      </c>
    </row>
    <row r="747" spans="1:25" x14ac:dyDescent="0.35">
      <c r="A747" s="76" t="str">
        <f t="shared" si="11"/>
        <v>MichiganCIDERBOTTLE1PK</v>
      </c>
      <c r="B747" s="4" t="s">
        <v>54</v>
      </c>
      <c r="C747" s="4" t="s">
        <v>12</v>
      </c>
      <c r="D747" s="4" t="s">
        <v>19</v>
      </c>
      <c r="E747" s="4" t="s">
        <v>25</v>
      </c>
      <c r="F747" s="68">
        <v>121184.091</v>
      </c>
      <c r="G747" s="69">
        <v>-6.88</v>
      </c>
      <c r="H747" s="68">
        <v>1347.2190000000001</v>
      </c>
      <c r="I747" s="69">
        <v>-29.300999999999998</v>
      </c>
      <c r="J747" s="70">
        <v>89.950999999999993</v>
      </c>
      <c r="K747" s="70">
        <v>21.657</v>
      </c>
      <c r="L747" s="71">
        <v>17.998999999999999</v>
      </c>
      <c r="M747" s="69">
        <v>-10.035</v>
      </c>
      <c r="N747" s="71">
        <v>2.024</v>
      </c>
      <c r="O747" s="71">
        <v>0.86599999999999999</v>
      </c>
      <c r="P747" s="68">
        <v>503359.29200000002</v>
      </c>
      <c r="Q747" s="71">
        <v>8.968</v>
      </c>
      <c r="R747" s="68">
        <v>6831.3440000000001</v>
      </c>
      <c r="S747" s="71">
        <v>0.82199999999999995</v>
      </c>
      <c r="T747" s="70">
        <v>73.683999999999997</v>
      </c>
      <c r="U747" s="70">
        <v>5.508</v>
      </c>
      <c r="V747" s="71">
        <v>24.981000000000002</v>
      </c>
      <c r="W747" s="69">
        <v>-2.1469999999999998</v>
      </c>
      <c r="X747" s="71">
        <v>2.746</v>
      </c>
      <c r="Y747" s="71">
        <v>1.425</v>
      </c>
    </row>
    <row r="748" spans="1:25" x14ac:dyDescent="0.35">
      <c r="A748" s="76" t="str">
        <f t="shared" si="11"/>
        <v>MichiganCider Other Pack Size</v>
      </c>
      <c r="B748" s="4" t="s">
        <v>54</v>
      </c>
      <c r="C748" s="4"/>
      <c r="D748" s="4"/>
      <c r="E748" s="4" t="s">
        <v>26</v>
      </c>
      <c r="F748" s="68">
        <v>144.185</v>
      </c>
      <c r="G748" s="71">
        <v>1704.568</v>
      </c>
      <c r="H748" s="68">
        <v>8.0809999999999995</v>
      </c>
      <c r="I748" s="71">
        <v>766.13099999999997</v>
      </c>
      <c r="J748" s="70">
        <v>17.841999999999999</v>
      </c>
      <c r="K748" s="70">
        <v>9.2780000000000005</v>
      </c>
      <c r="L748" s="71">
        <v>3.2000000000000001E-2</v>
      </c>
      <c r="M748" s="71">
        <v>1.2999999999999999E-2</v>
      </c>
      <c r="N748" s="71">
        <v>2E-3</v>
      </c>
      <c r="O748" s="71">
        <v>5.0000000000000001E-3</v>
      </c>
      <c r="P748" s="68">
        <v>295.214</v>
      </c>
      <c r="Q748" s="69">
        <v>-92.138000000000005</v>
      </c>
      <c r="R748" s="68">
        <v>16.545000000000002</v>
      </c>
      <c r="S748" s="69">
        <v>-87.192999999999998</v>
      </c>
      <c r="T748" s="70">
        <v>17.843</v>
      </c>
      <c r="U748" s="72">
        <v>-11.222</v>
      </c>
      <c r="V748" s="71">
        <v>1.7000000000000001E-2</v>
      </c>
      <c r="W748" s="69">
        <v>-0.28999999999999998</v>
      </c>
      <c r="X748" s="71">
        <v>2E-3</v>
      </c>
      <c r="Y748" s="71">
        <v>4.0000000000000001E-3</v>
      </c>
    </row>
    <row r="749" spans="1:25" x14ac:dyDescent="0.35">
      <c r="A749" s="76" t="str">
        <f t="shared" si="11"/>
        <v>MichiganCider 12 Fluid Oz</v>
      </c>
      <c r="B749" s="4" t="s">
        <v>54</v>
      </c>
      <c r="C749" s="4"/>
      <c r="D749" s="4"/>
      <c r="E749" s="4" t="s">
        <v>27</v>
      </c>
      <c r="F749" s="68">
        <v>5573587.915</v>
      </c>
      <c r="G749" s="71">
        <v>23.204999999999998</v>
      </c>
      <c r="H749" s="68">
        <v>146661.14000000001</v>
      </c>
      <c r="I749" s="71">
        <v>21.67</v>
      </c>
      <c r="J749" s="70">
        <v>38.003</v>
      </c>
      <c r="K749" s="70">
        <v>0.47299999999999998</v>
      </c>
      <c r="L749" s="71">
        <v>87.93</v>
      </c>
      <c r="M749" s="69">
        <v>-1.052</v>
      </c>
      <c r="N749" s="71">
        <v>93.088999999999999</v>
      </c>
      <c r="O749" s="71">
        <v>94.224000000000004</v>
      </c>
      <c r="P749" s="68">
        <v>16971749.918000001</v>
      </c>
      <c r="Q749" s="71">
        <v>20.337</v>
      </c>
      <c r="R749" s="68">
        <v>450350.71100000001</v>
      </c>
      <c r="S749" s="71">
        <v>18.372</v>
      </c>
      <c r="T749" s="70">
        <v>37.686</v>
      </c>
      <c r="U749" s="70">
        <v>0.61599999999999999</v>
      </c>
      <c r="V749" s="71">
        <v>87.373999999999995</v>
      </c>
      <c r="W749" s="69">
        <v>-0.28000000000000003</v>
      </c>
      <c r="X749" s="71">
        <v>92.59</v>
      </c>
      <c r="Y749" s="71">
        <v>93.92</v>
      </c>
    </row>
    <row r="750" spans="1:25" x14ac:dyDescent="0.35">
      <c r="A750" s="76" t="str">
        <f t="shared" si="11"/>
        <v>MichiganCider 16 Fluid Oz</v>
      </c>
      <c r="B750" s="4" t="s">
        <v>54</v>
      </c>
      <c r="C750" s="4"/>
      <c r="D750" s="4"/>
      <c r="E750" s="4" t="s">
        <v>28</v>
      </c>
      <c r="F750" s="68">
        <v>234611.55499999999</v>
      </c>
      <c r="G750" s="69">
        <v>-25.582999999999998</v>
      </c>
      <c r="H750" s="68">
        <v>4703.5919999999996</v>
      </c>
      <c r="I750" s="69">
        <v>-27.239000000000001</v>
      </c>
      <c r="J750" s="70">
        <v>49.878999999999998</v>
      </c>
      <c r="K750" s="70">
        <v>1.1100000000000001</v>
      </c>
      <c r="L750" s="71">
        <v>13.323</v>
      </c>
      <c r="M750" s="69">
        <v>-15.750999999999999</v>
      </c>
      <c r="N750" s="71">
        <v>3.9180000000000001</v>
      </c>
      <c r="O750" s="71">
        <v>3.0219999999999998</v>
      </c>
      <c r="P750" s="68">
        <v>865231.93200000003</v>
      </c>
      <c r="Q750" s="69">
        <v>-10.048</v>
      </c>
      <c r="R750" s="68">
        <v>16814.571</v>
      </c>
      <c r="S750" s="69">
        <v>-16.045000000000002</v>
      </c>
      <c r="T750" s="70">
        <v>51.457000000000001</v>
      </c>
      <c r="U750" s="70">
        <v>3.43</v>
      </c>
      <c r="V750" s="71">
        <v>22.808</v>
      </c>
      <c r="W750" s="69">
        <v>-5.6849999999999996</v>
      </c>
      <c r="X750" s="71">
        <v>4.72</v>
      </c>
      <c r="Y750" s="71">
        <v>3.5070000000000001</v>
      </c>
    </row>
    <row r="751" spans="1:25" x14ac:dyDescent="0.35">
      <c r="A751" s="76" t="str">
        <f t="shared" si="11"/>
        <v>MichiganCider 22 Fluid Oz</v>
      </c>
      <c r="B751" s="4" t="s">
        <v>54</v>
      </c>
      <c r="C751" s="4"/>
      <c r="D751" s="4"/>
      <c r="E751" s="4" t="s">
        <v>29</v>
      </c>
      <c r="F751" s="68">
        <v>40979.987000000001</v>
      </c>
      <c r="G751" s="71">
        <v>210.00399999999999</v>
      </c>
      <c r="H751" s="68">
        <v>345.517</v>
      </c>
      <c r="I751" s="71">
        <v>141.46299999999999</v>
      </c>
      <c r="J751" s="70">
        <v>118.605</v>
      </c>
      <c r="K751" s="70">
        <v>26.222999999999999</v>
      </c>
      <c r="L751" s="71">
        <v>4.0730000000000004</v>
      </c>
      <c r="M751" s="71">
        <v>0.97299999999999998</v>
      </c>
      <c r="N751" s="71">
        <v>0.68400000000000005</v>
      </c>
      <c r="O751" s="71">
        <v>0.222</v>
      </c>
      <c r="P751" s="68">
        <v>86492.107000000004</v>
      </c>
      <c r="Q751" s="71">
        <v>71.616</v>
      </c>
      <c r="R751" s="68">
        <v>813.01499999999999</v>
      </c>
      <c r="S751" s="71">
        <v>48.14</v>
      </c>
      <c r="T751" s="70">
        <v>106.384</v>
      </c>
      <c r="U751" s="70">
        <v>14.552</v>
      </c>
      <c r="V751" s="71">
        <v>3.0030000000000001</v>
      </c>
      <c r="W751" s="69">
        <v>-0.255</v>
      </c>
      <c r="X751" s="71">
        <v>0.47199999999999998</v>
      </c>
      <c r="Y751" s="71">
        <v>0.17</v>
      </c>
    </row>
    <row r="752" spans="1:25" x14ac:dyDescent="0.35">
      <c r="A752" s="76" t="str">
        <f t="shared" si="11"/>
        <v>MichiganCider 25.35 Fluid Oz (750 mL)</v>
      </c>
      <c r="B752" s="4" t="s">
        <v>54</v>
      </c>
      <c r="C752" s="4"/>
      <c r="D752" s="4"/>
      <c r="E752" s="4" t="s">
        <v>30</v>
      </c>
      <c r="F752" s="68">
        <v>23939.036</v>
      </c>
      <c r="G752" s="69">
        <v>-24.355</v>
      </c>
      <c r="H752" s="68">
        <v>595.82600000000002</v>
      </c>
      <c r="I752" s="69">
        <v>-29.827999999999999</v>
      </c>
      <c r="J752" s="70">
        <v>40.177999999999997</v>
      </c>
      <c r="K752" s="70">
        <v>2.907</v>
      </c>
      <c r="L752" s="71">
        <v>2.2000000000000002</v>
      </c>
      <c r="M752" s="69">
        <v>-0.64800000000000002</v>
      </c>
      <c r="N752" s="71">
        <v>0.4</v>
      </c>
      <c r="O752" s="71">
        <v>0.38300000000000001</v>
      </c>
      <c r="P752" s="68">
        <v>100217.91899999999</v>
      </c>
      <c r="Q752" s="69">
        <v>-47.637999999999998</v>
      </c>
      <c r="R752" s="68">
        <v>2808.7860000000001</v>
      </c>
      <c r="S752" s="69">
        <v>-44.838000000000001</v>
      </c>
      <c r="T752" s="70">
        <v>35.68</v>
      </c>
      <c r="U752" s="72">
        <v>-1.9079999999999999</v>
      </c>
      <c r="V752" s="71">
        <v>2.8319999999999999</v>
      </c>
      <c r="W752" s="69">
        <v>-2.2810000000000001</v>
      </c>
      <c r="X752" s="71">
        <v>0.54700000000000004</v>
      </c>
      <c r="Y752" s="71">
        <v>0.58599999999999997</v>
      </c>
    </row>
    <row r="753" spans="1:25" x14ac:dyDescent="0.35">
      <c r="A753" s="76" t="str">
        <f t="shared" si="11"/>
        <v>MichiganCider All Other Fluid Oz</v>
      </c>
      <c r="B753" s="4" t="s">
        <v>54</v>
      </c>
      <c r="C753" s="4"/>
      <c r="D753" s="4"/>
      <c r="E753" s="4" t="s">
        <v>31</v>
      </c>
      <c r="F753" s="68">
        <v>5084.2860000000001</v>
      </c>
      <c r="G753" s="71">
        <v>379.93900000000002</v>
      </c>
      <c r="H753" s="68">
        <v>143.86500000000001</v>
      </c>
      <c r="I753" s="71">
        <v>946.82399999999996</v>
      </c>
      <c r="J753" s="70">
        <v>35.341000000000001</v>
      </c>
      <c r="K753" s="72">
        <v>-41.743000000000002</v>
      </c>
      <c r="L753" s="71">
        <v>1.0740000000000001</v>
      </c>
      <c r="M753" s="71">
        <v>0.66700000000000004</v>
      </c>
      <c r="N753" s="71">
        <v>8.5000000000000006E-2</v>
      </c>
      <c r="O753" s="71">
        <v>9.1999999999999998E-2</v>
      </c>
      <c r="P753" s="68">
        <v>12149.266</v>
      </c>
      <c r="Q753" s="71">
        <v>179.37700000000001</v>
      </c>
      <c r="R753" s="68">
        <v>258.53300000000002</v>
      </c>
      <c r="S753" s="71">
        <v>355.78199999999998</v>
      </c>
      <c r="T753" s="70">
        <v>46.993000000000002</v>
      </c>
      <c r="U753" s="72">
        <v>-29.672999999999998</v>
      </c>
      <c r="V753" s="71">
        <v>0.79300000000000004</v>
      </c>
      <c r="W753" s="71">
        <v>0.33400000000000002</v>
      </c>
      <c r="X753" s="71">
        <v>6.6000000000000003E-2</v>
      </c>
      <c r="Y753" s="71">
        <v>5.3999999999999999E-2</v>
      </c>
    </row>
    <row r="754" spans="1:25" x14ac:dyDescent="0.35">
      <c r="A754" s="76" t="str">
        <f t="shared" si="11"/>
        <v>MichiganCider Apple Flavor</v>
      </c>
      <c r="B754" s="4" t="s">
        <v>54</v>
      </c>
      <c r="C754" s="4"/>
      <c r="D754" s="4"/>
      <c r="E754" s="4" t="s">
        <v>32</v>
      </c>
      <c r="F754" s="68">
        <v>4102675.5830000001</v>
      </c>
      <c r="G754" s="71">
        <v>17.283000000000001</v>
      </c>
      <c r="H754" s="68">
        <v>106349.50599999999</v>
      </c>
      <c r="I754" s="71">
        <v>16.437999999999999</v>
      </c>
      <c r="J754" s="70">
        <v>38.576999999999998</v>
      </c>
      <c r="K754" s="70">
        <v>0.27800000000000002</v>
      </c>
      <c r="L754" s="71">
        <v>86.56</v>
      </c>
      <c r="M754" s="69">
        <v>-0.44800000000000001</v>
      </c>
      <c r="N754" s="71">
        <v>68.522000000000006</v>
      </c>
      <c r="O754" s="71">
        <v>68.325000000000003</v>
      </c>
      <c r="P754" s="68">
        <v>12966003.369999999</v>
      </c>
      <c r="Q754" s="71">
        <v>14.221</v>
      </c>
      <c r="R754" s="68">
        <v>338120.81099999999</v>
      </c>
      <c r="S754" s="71">
        <v>12.651999999999999</v>
      </c>
      <c r="T754" s="70">
        <v>38.347000000000001</v>
      </c>
      <c r="U754" s="70">
        <v>0.52700000000000002</v>
      </c>
      <c r="V754" s="71">
        <v>86.143000000000001</v>
      </c>
      <c r="W754" s="69">
        <v>-0.20399999999999999</v>
      </c>
      <c r="X754" s="71">
        <v>70.736000000000004</v>
      </c>
      <c r="Y754" s="71">
        <v>70.515000000000001</v>
      </c>
    </row>
    <row r="755" spans="1:25" x14ac:dyDescent="0.35">
      <c r="A755" s="76" t="str">
        <f t="shared" si="11"/>
        <v>MichiganCider Pear Flavor</v>
      </c>
      <c r="B755" s="4" t="s">
        <v>54</v>
      </c>
      <c r="C755" s="4"/>
      <c r="D755" s="4"/>
      <c r="E755" s="4" t="s">
        <v>33</v>
      </c>
      <c r="F755" s="68">
        <v>41559.307000000001</v>
      </c>
      <c r="G755" s="71">
        <v>21.518999999999998</v>
      </c>
      <c r="H755" s="68">
        <v>930.81100000000004</v>
      </c>
      <c r="I755" s="71">
        <v>21.396000000000001</v>
      </c>
      <c r="J755" s="70">
        <v>44.648000000000003</v>
      </c>
      <c r="K755" s="70">
        <v>4.4999999999999998E-2</v>
      </c>
      <c r="L755" s="71">
        <v>17.763999999999999</v>
      </c>
      <c r="M755" s="71">
        <v>13.994</v>
      </c>
      <c r="N755" s="71">
        <v>0.69399999999999995</v>
      </c>
      <c r="O755" s="71">
        <v>0.59799999999999998</v>
      </c>
      <c r="P755" s="68">
        <v>113835.78</v>
      </c>
      <c r="Q755" s="71">
        <v>11.340999999999999</v>
      </c>
      <c r="R755" s="68">
        <v>2528.4580000000001</v>
      </c>
      <c r="S755" s="71">
        <v>7.2690000000000001</v>
      </c>
      <c r="T755" s="70">
        <v>45.021999999999998</v>
      </c>
      <c r="U755" s="70">
        <v>1.647</v>
      </c>
      <c r="V755" s="71">
        <v>7.4880000000000004</v>
      </c>
      <c r="W755" s="71">
        <v>3.871</v>
      </c>
      <c r="X755" s="71">
        <v>0.621</v>
      </c>
      <c r="Y755" s="71">
        <v>0.52700000000000002</v>
      </c>
    </row>
    <row r="756" spans="1:25" x14ac:dyDescent="0.35">
      <c r="A756" s="76" t="str">
        <f t="shared" si="11"/>
        <v>MichiganCider Pineapple Flavor</v>
      </c>
      <c r="B756" s="4" t="s">
        <v>54</v>
      </c>
      <c r="C756" s="4"/>
      <c r="D756" s="4"/>
      <c r="E756" s="4" t="s">
        <v>116</v>
      </c>
      <c r="F756" s="68">
        <v>220725.014</v>
      </c>
      <c r="G756" s="71">
        <v>68.174999999999997</v>
      </c>
      <c r="H756" s="68">
        <v>5467.1319999999996</v>
      </c>
      <c r="I756" s="71">
        <v>81.16</v>
      </c>
      <c r="J756" s="70">
        <v>40.372999999999998</v>
      </c>
      <c r="K756" s="72">
        <v>-3.117</v>
      </c>
      <c r="L756" s="71">
        <v>26.385000000000002</v>
      </c>
      <c r="M756" s="71">
        <v>1.9730000000000001</v>
      </c>
      <c r="N756" s="71">
        <v>3.6869999999999998</v>
      </c>
      <c r="O756" s="71">
        <v>3.512</v>
      </c>
      <c r="P756" s="68">
        <v>469338.17300000001</v>
      </c>
      <c r="Q756" s="71">
        <v>59.817999999999998</v>
      </c>
      <c r="R756" s="68">
        <v>11328.817999999999</v>
      </c>
      <c r="S756" s="71">
        <v>72.375</v>
      </c>
      <c r="T756" s="70">
        <v>41.429000000000002</v>
      </c>
      <c r="U756" s="72">
        <v>-3.2549999999999999</v>
      </c>
      <c r="V756" s="71">
        <v>23.376000000000001</v>
      </c>
      <c r="W756" s="71">
        <v>10.467000000000001</v>
      </c>
      <c r="X756" s="71">
        <v>2.5609999999999999</v>
      </c>
      <c r="Y756" s="71">
        <v>2.363</v>
      </c>
    </row>
    <row r="757" spans="1:25" x14ac:dyDescent="0.35">
      <c r="A757" s="76" t="str">
        <f t="shared" si="11"/>
        <v>MichiganCider Rose Flavor</v>
      </c>
      <c r="B757" s="4" t="s">
        <v>54</v>
      </c>
      <c r="C757" s="4"/>
      <c r="D757" s="4"/>
      <c r="E757" s="4" t="s">
        <v>117</v>
      </c>
      <c r="F757" s="68">
        <v>315967.79399999999</v>
      </c>
      <c r="G757" s="69">
        <v>-33.695</v>
      </c>
      <c r="H757" s="68">
        <v>8211.6489999999994</v>
      </c>
      <c r="I757" s="69">
        <v>-36.003</v>
      </c>
      <c r="J757" s="70">
        <v>38.478000000000002</v>
      </c>
      <c r="K757" s="70">
        <v>1.339</v>
      </c>
      <c r="L757" s="71">
        <v>48.8</v>
      </c>
      <c r="M757" s="69">
        <v>-21.282</v>
      </c>
      <c r="N757" s="71">
        <v>5.2770000000000001</v>
      </c>
      <c r="O757" s="71">
        <v>5.2759999999999998</v>
      </c>
      <c r="P757" s="68">
        <v>1180171.682</v>
      </c>
      <c r="Q757" s="69">
        <v>-28.486999999999998</v>
      </c>
      <c r="R757" s="68">
        <v>31506.902999999998</v>
      </c>
      <c r="S757" s="69">
        <v>-29.442</v>
      </c>
      <c r="T757" s="70">
        <v>37.457999999999998</v>
      </c>
      <c r="U757" s="70">
        <v>0.501</v>
      </c>
      <c r="V757" s="71">
        <v>56.107999999999997</v>
      </c>
      <c r="W757" s="69">
        <v>-9.3960000000000008</v>
      </c>
      <c r="X757" s="71">
        <v>6.4379999999999997</v>
      </c>
      <c r="Y757" s="71">
        <v>6.5709999999999997</v>
      </c>
    </row>
    <row r="758" spans="1:25" x14ac:dyDescent="0.35">
      <c r="A758" s="76" t="str">
        <f t="shared" si="11"/>
        <v>MichiganCider Cherry Flavor</v>
      </c>
      <c r="B758" s="4" t="s">
        <v>54</v>
      </c>
      <c r="C758" s="4"/>
      <c r="D758" s="4"/>
      <c r="E758" s="4" t="s">
        <v>118</v>
      </c>
      <c r="F758" s="68">
        <v>59916.311999999998</v>
      </c>
      <c r="G758" s="71">
        <v>46.557000000000002</v>
      </c>
      <c r="H758" s="68">
        <v>1450.972</v>
      </c>
      <c r="I758" s="71">
        <v>46.899000000000001</v>
      </c>
      <c r="J758" s="70">
        <v>41.293999999999997</v>
      </c>
      <c r="K758" s="72">
        <v>-9.7000000000000003E-2</v>
      </c>
      <c r="L758" s="71">
        <v>9.6010000000000009</v>
      </c>
      <c r="M758" s="71">
        <v>5.0090000000000003</v>
      </c>
      <c r="N758" s="71">
        <v>1.0009999999999999</v>
      </c>
      <c r="O758" s="71">
        <v>0.93200000000000005</v>
      </c>
      <c r="P758" s="68">
        <v>157238.51300000001</v>
      </c>
      <c r="Q758" s="71">
        <v>15.576000000000001</v>
      </c>
      <c r="R758" s="68">
        <v>3767.1990000000001</v>
      </c>
      <c r="S758" s="71">
        <v>12.702999999999999</v>
      </c>
      <c r="T758" s="70">
        <v>41.738999999999997</v>
      </c>
      <c r="U758" s="70">
        <v>1.038</v>
      </c>
      <c r="V758" s="71">
        <v>6.8449999999999998</v>
      </c>
      <c r="W758" s="71">
        <v>0.26900000000000002</v>
      </c>
      <c r="X758" s="71">
        <v>0.85799999999999998</v>
      </c>
      <c r="Y758" s="71">
        <v>0.78600000000000003</v>
      </c>
    </row>
    <row r="759" spans="1:25" x14ac:dyDescent="0.35">
      <c r="A759" s="76" t="str">
        <f t="shared" si="11"/>
        <v xml:space="preserve">MichiganCider - Botanical </v>
      </c>
      <c r="B759" s="4" t="s">
        <v>54</v>
      </c>
      <c r="C759" s="4"/>
      <c r="D759" s="4"/>
      <c r="E759" s="4" t="s">
        <v>206</v>
      </c>
      <c r="F759" s="68">
        <v>430.50200000000001</v>
      </c>
      <c r="G759" s="71">
        <v>2771.9279999999999</v>
      </c>
      <c r="H759" s="68">
        <v>9.952</v>
      </c>
      <c r="I759" s="71">
        <v>3880.8</v>
      </c>
      <c r="J759" s="70">
        <v>43.258000000000003</v>
      </c>
      <c r="K759" s="72">
        <v>-16.702000000000002</v>
      </c>
      <c r="L759" s="71">
        <v>4.8000000000000001E-2</v>
      </c>
      <c r="M759" s="71">
        <v>4.7E-2</v>
      </c>
      <c r="N759" s="71">
        <v>7.0000000000000001E-3</v>
      </c>
      <c r="O759" s="71">
        <v>6.0000000000000001E-3</v>
      </c>
      <c r="P759" s="68">
        <v>1084.0160000000001</v>
      </c>
      <c r="Q759" s="71">
        <v>112.491</v>
      </c>
      <c r="R759" s="68">
        <v>24.628</v>
      </c>
      <c r="S759" s="71">
        <v>122.194</v>
      </c>
      <c r="T759" s="70">
        <v>44.015999999999998</v>
      </c>
      <c r="U759" s="72">
        <v>-2.0099999999999998</v>
      </c>
      <c r="V759" s="71">
        <v>2.3E-2</v>
      </c>
      <c r="W759" s="71">
        <v>5.0000000000000001E-3</v>
      </c>
      <c r="X759" s="71">
        <v>6.0000000000000001E-3</v>
      </c>
      <c r="Y759" s="71">
        <v>5.0000000000000001E-3</v>
      </c>
    </row>
    <row r="760" spans="1:25" x14ac:dyDescent="0.35">
      <c r="A760" s="76" t="str">
        <f t="shared" si="11"/>
        <v>MichiganCider - Spiced and Blends</v>
      </c>
      <c r="B760" s="4" t="s">
        <v>54</v>
      </c>
      <c r="C760" s="4"/>
      <c r="D760" s="4"/>
      <c r="E760" s="4" t="s">
        <v>121</v>
      </c>
      <c r="F760" s="68">
        <v>6034.1109999999999</v>
      </c>
      <c r="G760" s="71">
        <v>62.646999999999998</v>
      </c>
      <c r="H760" s="68">
        <v>119.664</v>
      </c>
      <c r="I760" s="71">
        <v>57.722000000000001</v>
      </c>
      <c r="J760" s="70">
        <v>50.424999999999997</v>
      </c>
      <c r="K760" s="70">
        <v>1.526</v>
      </c>
      <c r="L760" s="71">
        <v>1.381</v>
      </c>
      <c r="M760" s="71">
        <v>0.48499999999999999</v>
      </c>
      <c r="N760" s="71">
        <v>0.10100000000000001</v>
      </c>
      <c r="O760" s="71">
        <v>7.6999999999999999E-2</v>
      </c>
      <c r="P760" s="68">
        <v>12841.471</v>
      </c>
      <c r="Q760" s="69">
        <v>-25.838999999999999</v>
      </c>
      <c r="R760" s="68">
        <v>250.51</v>
      </c>
      <c r="S760" s="69">
        <v>-32.225999999999999</v>
      </c>
      <c r="T760" s="70">
        <v>51.261000000000003</v>
      </c>
      <c r="U760" s="70">
        <v>4.415</v>
      </c>
      <c r="V760" s="71">
        <v>0.76500000000000001</v>
      </c>
      <c r="W760" s="69">
        <v>-0.34399999999999997</v>
      </c>
      <c r="X760" s="71">
        <v>7.0000000000000007E-2</v>
      </c>
      <c r="Y760" s="71">
        <v>5.1999999999999998E-2</v>
      </c>
    </row>
    <row r="761" spans="1:25" x14ac:dyDescent="0.35">
      <c r="A761" s="76" t="str">
        <f t="shared" si="11"/>
        <v>MichiganCider - Berry/Berry Fruit Blends</v>
      </c>
      <c r="B761" s="4" t="s">
        <v>54</v>
      </c>
      <c r="C761" s="4"/>
      <c r="D761" s="4"/>
      <c r="E761" s="4" t="s">
        <v>122</v>
      </c>
      <c r="F761" s="68">
        <v>64952.631000000001</v>
      </c>
      <c r="G761" s="71">
        <v>39.575000000000003</v>
      </c>
      <c r="H761" s="68">
        <v>1522.645</v>
      </c>
      <c r="I761" s="71">
        <v>41.609000000000002</v>
      </c>
      <c r="J761" s="70">
        <v>42.658000000000001</v>
      </c>
      <c r="K761" s="72">
        <v>-0.621</v>
      </c>
      <c r="L761" s="71">
        <v>10.27</v>
      </c>
      <c r="M761" s="71">
        <v>4.9290000000000003</v>
      </c>
      <c r="N761" s="71">
        <v>1.085</v>
      </c>
      <c r="O761" s="71">
        <v>0.97799999999999998</v>
      </c>
      <c r="P761" s="68">
        <v>174932.05100000001</v>
      </c>
      <c r="Q761" s="71">
        <v>8.5719999999999992</v>
      </c>
      <c r="R761" s="68">
        <v>4034.91</v>
      </c>
      <c r="S761" s="71">
        <v>6.4850000000000003</v>
      </c>
      <c r="T761" s="70">
        <v>43.354999999999997</v>
      </c>
      <c r="U761" s="70">
        <v>0.83399999999999996</v>
      </c>
      <c r="V761" s="71">
        <v>7.5110000000000001</v>
      </c>
      <c r="W761" s="71">
        <v>7.0000000000000007E-2</v>
      </c>
      <c r="X761" s="71">
        <v>0.95399999999999996</v>
      </c>
      <c r="Y761" s="71">
        <v>0.84199999999999997</v>
      </c>
    </row>
    <row r="762" spans="1:25" x14ac:dyDescent="0.35">
      <c r="A762" s="76" t="str">
        <f t="shared" si="11"/>
        <v xml:space="preserve">MichiganCider All Other Flavor </v>
      </c>
      <c r="B762" s="4" t="s">
        <v>54</v>
      </c>
      <c r="C762" s="4"/>
      <c r="D762" s="4"/>
      <c r="E762" s="4" t="s">
        <v>207</v>
      </c>
      <c r="F762" s="68">
        <v>516421.58199999999</v>
      </c>
      <c r="G762" s="71">
        <v>22.544</v>
      </c>
      <c r="H762" s="68">
        <v>15463.483</v>
      </c>
      <c r="I762" s="71">
        <v>27.451000000000001</v>
      </c>
      <c r="J762" s="70">
        <v>33.396000000000001</v>
      </c>
      <c r="K762" s="72">
        <v>-1.337</v>
      </c>
      <c r="L762" s="71">
        <v>48.481999999999999</v>
      </c>
      <c r="M762" s="69">
        <v>-8.4410000000000007</v>
      </c>
      <c r="N762" s="71">
        <v>8.625</v>
      </c>
      <c r="O762" s="71">
        <v>9.9350000000000005</v>
      </c>
      <c r="P762" s="68">
        <v>1556103.5160000001</v>
      </c>
      <c r="Q762" s="71">
        <v>32.265999999999998</v>
      </c>
      <c r="R762" s="68">
        <v>45858.275999999998</v>
      </c>
      <c r="S762" s="71">
        <v>29.873999999999999</v>
      </c>
      <c r="T762" s="70">
        <v>33.933</v>
      </c>
      <c r="U762" s="70">
        <v>0.61399999999999999</v>
      </c>
      <c r="V762" s="71">
        <v>51.328000000000003</v>
      </c>
      <c r="W762" s="71">
        <v>0.26700000000000002</v>
      </c>
      <c r="X762" s="71">
        <v>8.4890000000000008</v>
      </c>
      <c r="Y762" s="71">
        <v>9.5640000000000001</v>
      </c>
    </row>
    <row r="763" spans="1:25" x14ac:dyDescent="0.35">
      <c r="A763" s="76" t="str">
        <f t="shared" si="11"/>
        <v>MichiganCider Apple Flavor NATIONAL BRANDS</v>
      </c>
      <c r="B763" s="4" t="s">
        <v>54</v>
      </c>
      <c r="C763" s="4"/>
      <c r="D763" s="4"/>
      <c r="E763" s="4" t="s">
        <v>35</v>
      </c>
      <c r="F763" s="68">
        <v>2239106.2220000001</v>
      </c>
      <c r="G763" s="71">
        <v>10.333</v>
      </c>
      <c r="H763" s="68">
        <v>62290.841999999997</v>
      </c>
      <c r="I763" s="71">
        <v>8.0969999999999995</v>
      </c>
      <c r="J763" s="70">
        <v>35.945999999999998</v>
      </c>
      <c r="K763" s="70">
        <v>0.72799999999999998</v>
      </c>
      <c r="L763" s="71">
        <v>84.254999999999995</v>
      </c>
      <c r="M763" s="69">
        <v>-1.5269999999999999</v>
      </c>
      <c r="N763" s="71">
        <v>37.396999999999998</v>
      </c>
      <c r="O763" s="71">
        <v>40.018999999999998</v>
      </c>
      <c r="P763" s="68">
        <v>7346548.9869999997</v>
      </c>
      <c r="Q763" s="71">
        <v>6.4349999999999996</v>
      </c>
      <c r="R763" s="68">
        <v>206976.32800000001</v>
      </c>
      <c r="S763" s="71">
        <v>5.3140000000000001</v>
      </c>
      <c r="T763" s="70">
        <v>35.494999999999997</v>
      </c>
      <c r="U763" s="70">
        <v>0.374</v>
      </c>
      <c r="V763" s="71">
        <v>83.835999999999999</v>
      </c>
      <c r="W763" s="69">
        <v>-1.159</v>
      </c>
      <c r="X763" s="71">
        <v>40.079000000000001</v>
      </c>
      <c r="Y763" s="71">
        <v>43.164999999999999</v>
      </c>
    </row>
    <row r="764" spans="1:25" x14ac:dyDescent="0.35">
      <c r="A764" s="76" t="str">
        <f t="shared" si="11"/>
        <v>MichiganCider Pear Flavor NATIONAL BRANDS</v>
      </c>
      <c r="B764" s="4" t="s">
        <v>54</v>
      </c>
      <c r="C764" s="4"/>
      <c r="D764" s="4"/>
      <c r="E764" s="4" t="s">
        <v>36</v>
      </c>
      <c r="F764" s="68">
        <v>4088.9250000000002</v>
      </c>
      <c r="G764" s="69">
        <v>-68.563000000000002</v>
      </c>
      <c r="H764" s="68">
        <v>107.688</v>
      </c>
      <c r="I764" s="69">
        <v>-67.069000000000003</v>
      </c>
      <c r="J764" s="70">
        <v>37.97</v>
      </c>
      <c r="K764" s="72">
        <v>-1.8049999999999999</v>
      </c>
      <c r="L764" s="71">
        <v>0.79100000000000004</v>
      </c>
      <c r="M764" s="69">
        <v>-1.089</v>
      </c>
      <c r="N764" s="71">
        <v>6.8000000000000005E-2</v>
      </c>
      <c r="O764" s="71">
        <v>6.9000000000000006E-2</v>
      </c>
      <c r="P764" s="68">
        <v>27139.008000000002</v>
      </c>
      <c r="Q764" s="69">
        <v>-45.356000000000002</v>
      </c>
      <c r="R764" s="68">
        <v>673.87099999999998</v>
      </c>
      <c r="S764" s="69">
        <v>-46.921999999999997</v>
      </c>
      <c r="T764" s="70">
        <v>40.273000000000003</v>
      </c>
      <c r="U764" s="70">
        <v>1.1539999999999999</v>
      </c>
      <c r="V764" s="71">
        <v>1.0840000000000001</v>
      </c>
      <c r="W764" s="69">
        <v>-0.76200000000000001</v>
      </c>
      <c r="X764" s="71">
        <v>0.14799999999999999</v>
      </c>
      <c r="Y764" s="71">
        <v>0.14099999999999999</v>
      </c>
    </row>
    <row r="765" spans="1:25" x14ac:dyDescent="0.35">
      <c r="A765" s="76" t="str">
        <f t="shared" si="11"/>
        <v>MichiganCider Rose Flavor NATIONAL BRANDS</v>
      </c>
      <c r="B765" s="4" t="s">
        <v>54</v>
      </c>
      <c r="C765" s="4"/>
      <c r="D765" s="4"/>
      <c r="E765" s="4" t="s">
        <v>125</v>
      </c>
      <c r="F765" s="68">
        <v>232984.42600000001</v>
      </c>
      <c r="G765" s="69">
        <v>-41.912999999999997</v>
      </c>
      <c r="H765" s="68">
        <v>6319.5510000000004</v>
      </c>
      <c r="I765" s="69">
        <v>-43.363999999999997</v>
      </c>
      <c r="J765" s="70">
        <v>36.866999999999997</v>
      </c>
      <c r="K765" s="70">
        <v>0.92100000000000004</v>
      </c>
      <c r="L765" s="71">
        <v>45.411999999999999</v>
      </c>
      <c r="M765" s="69">
        <v>-23.498999999999999</v>
      </c>
      <c r="N765" s="71">
        <v>3.891</v>
      </c>
      <c r="O765" s="71">
        <v>4.0599999999999996</v>
      </c>
      <c r="P765" s="68">
        <v>928420.24699999997</v>
      </c>
      <c r="Q765" s="69">
        <v>-36.496000000000002</v>
      </c>
      <c r="R765" s="68">
        <v>25689.258999999998</v>
      </c>
      <c r="S765" s="69">
        <v>-36.344999999999999</v>
      </c>
      <c r="T765" s="70">
        <v>36.14</v>
      </c>
      <c r="U765" s="72">
        <v>-8.5999999999999993E-2</v>
      </c>
      <c r="V765" s="71">
        <v>53.054000000000002</v>
      </c>
      <c r="W765" s="69">
        <v>-11.952</v>
      </c>
      <c r="X765" s="71">
        <v>5.0650000000000004</v>
      </c>
      <c r="Y765" s="71">
        <v>5.3579999999999997</v>
      </c>
    </row>
    <row r="766" spans="1:25" x14ac:dyDescent="0.35">
      <c r="A766" s="76" t="str">
        <f t="shared" si="11"/>
        <v>MichiganCider Cherry Flavor NATIONAL BRANDS</v>
      </c>
      <c r="B766" s="4" t="s">
        <v>54</v>
      </c>
      <c r="C766" s="4"/>
      <c r="D766" s="4"/>
      <c r="E766" s="4" t="s">
        <v>126</v>
      </c>
      <c r="F766" s="68">
        <v>16695.240000000002</v>
      </c>
      <c r="G766" s="69">
        <v>-37.692</v>
      </c>
      <c r="H766" s="68">
        <v>400.65899999999999</v>
      </c>
      <c r="I766" s="69">
        <v>-40.649000000000001</v>
      </c>
      <c r="J766" s="70">
        <v>41.668999999999997</v>
      </c>
      <c r="K766" s="70">
        <v>1.9770000000000001</v>
      </c>
      <c r="L766" s="71">
        <v>2.375</v>
      </c>
      <c r="M766" s="69">
        <v>-0.38700000000000001</v>
      </c>
      <c r="N766" s="71">
        <v>0.27900000000000003</v>
      </c>
      <c r="O766" s="71">
        <v>0.25700000000000001</v>
      </c>
      <c r="P766" s="68">
        <v>45715.76</v>
      </c>
      <c r="Q766" s="69">
        <v>-50.220999999999997</v>
      </c>
      <c r="R766" s="68">
        <v>1109.1279999999999</v>
      </c>
      <c r="S766" s="69">
        <v>-52.585000000000001</v>
      </c>
      <c r="T766" s="70">
        <v>41.218000000000004</v>
      </c>
      <c r="U766" s="70">
        <v>1.9570000000000001</v>
      </c>
      <c r="V766" s="71">
        <v>1.8149999999999999</v>
      </c>
      <c r="W766" s="69">
        <v>-3.4369999999999998</v>
      </c>
      <c r="X766" s="71">
        <v>0.249</v>
      </c>
      <c r="Y766" s="71">
        <v>0.23100000000000001</v>
      </c>
    </row>
    <row r="767" spans="1:25" x14ac:dyDescent="0.35">
      <c r="A767" s="76" t="str">
        <f t="shared" si="11"/>
        <v>MichiganCider - Berry/Berry Fruit Blends NATIONAL BRANDS</v>
      </c>
      <c r="B767" s="4" t="s">
        <v>54</v>
      </c>
      <c r="C767" s="4"/>
      <c r="D767" s="4"/>
      <c r="E767" s="4" t="s">
        <v>130</v>
      </c>
      <c r="F767" s="68">
        <v>16695.240000000002</v>
      </c>
      <c r="G767" s="69">
        <v>-37.692</v>
      </c>
      <c r="H767" s="68">
        <v>400.65899999999999</v>
      </c>
      <c r="I767" s="69">
        <v>-40.649000000000001</v>
      </c>
      <c r="J767" s="70">
        <v>41.668999999999997</v>
      </c>
      <c r="K767" s="70">
        <v>1.9770000000000001</v>
      </c>
      <c r="L767" s="71">
        <v>2.375</v>
      </c>
      <c r="M767" s="69">
        <v>-0.38700000000000001</v>
      </c>
      <c r="N767" s="71">
        <v>0.27900000000000003</v>
      </c>
      <c r="O767" s="71">
        <v>0.25700000000000001</v>
      </c>
      <c r="P767" s="68">
        <v>45715.76</v>
      </c>
      <c r="Q767" s="69">
        <v>-50.220999999999997</v>
      </c>
      <c r="R767" s="68">
        <v>1109.1279999999999</v>
      </c>
      <c r="S767" s="69">
        <v>-52.585000000000001</v>
      </c>
      <c r="T767" s="70">
        <v>41.218000000000004</v>
      </c>
      <c r="U767" s="70">
        <v>1.9570000000000001</v>
      </c>
      <c r="V767" s="71">
        <v>1.8149999999999999</v>
      </c>
      <c r="W767" s="69">
        <v>-3.4369999999999998</v>
      </c>
      <c r="X767" s="71">
        <v>0.249</v>
      </c>
      <c r="Y767" s="71">
        <v>0.23100000000000001</v>
      </c>
    </row>
    <row r="768" spans="1:25" x14ac:dyDescent="0.35">
      <c r="A768" s="76" t="str">
        <f t="shared" si="11"/>
        <v>MichiganCider All Other Flavor NATIONAL BRANDS</v>
      </c>
      <c r="B768" s="4" t="s">
        <v>54</v>
      </c>
      <c r="C768" s="4"/>
      <c r="D768" s="4"/>
      <c r="E768" s="4" t="s">
        <v>37</v>
      </c>
      <c r="F768" s="68">
        <v>158738.55100000001</v>
      </c>
      <c r="G768" s="69">
        <v>-30.698</v>
      </c>
      <c r="H768" s="68">
        <v>4791.6890000000003</v>
      </c>
      <c r="I768" s="69">
        <v>-30.276</v>
      </c>
      <c r="J768" s="70">
        <v>33.128</v>
      </c>
      <c r="K768" s="72">
        <v>-0.20200000000000001</v>
      </c>
      <c r="L768" s="71">
        <v>36.951999999999998</v>
      </c>
      <c r="M768" s="69">
        <v>-14.21</v>
      </c>
      <c r="N768" s="71">
        <v>2.6509999999999998</v>
      </c>
      <c r="O768" s="71">
        <v>3.0790000000000002</v>
      </c>
      <c r="P768" s="68">
        <v>623945.36300000001</v>
      </c>
      <c r="Q768" s="69">
        <v>-21.048999999999999</v>
      </c>
      <c r="R768" s="68">
        <v>18973.334999999999</v>
      </c>
      <c r="S768" s="69">
        <v>-24.795999999999999</v>
      </c>
      <c r="T768" s="70">
        <v>32.884999999999998</v>
      </c>
      <c r="U768" s="70">
        <v>1.56</v>
      </c>
      <c r="V768" s="71">
        <v>42.731000000000002</v>
      </c>
      <c r="W768" s="69">
        <v>-4.51</v>
      </c>
      <c r="X768" s="71">
        <v>3.4039999999999999</v>
      </c>
      <c r="Y768" s="71">
        <v>3.9569999999999999</v>
      </c>
    </row>
    <row r="769" spans="1:25" x14ac:dyDescent="0.35">
      <c r="A769" s="76" t="str">
        <f t="shared" si="11"/>
        <v>MichiganCider Apple Flavor ex. REGIONAL/LOCAL BRANDS</v>
      </c>
      <c r="B769" s="4" t="s">
        <v>54</v>
      </c>
      <c r="C769" s="4"/>
      <c r="D769" s="4"/>
      <c r="E769" s="4" t="s">
        <v>38</v>
      </c>
      <c r="F769" s="68">
        <v>1863569.361</v>
      </c>
      <c r="G769" s="71">
        <v>26.887</v>
      </c>
      <c r="H769" s="68">
        <v>44058.663999999997</v>
      </c>
      <c r="I769" s="71">
        <v>30.695</v>
      </c>
      <c r="J769" s="70">
        <v>42.296999999999997</v>
      </c>
      <c r="K769" s="72">
        <v>-1.27</v>
      </c>
      <c r="L769" s="71">
        <v>53.915999999999997</v>
      </c>
      <c r="M769" s="69">
        <v>-2.0579999999999998</v>
      </c>
      <c r="N769" s="71">
        <v>31.125</v>
      </c>
      <c r="O769" s="71">
        <v>28.306000000000001</v>
      </c>
      <c r="P769" s="68">
        <v>5619454.3830000004</v>
      </c>
      <c r="Q769" s="71">
        <v>26.298999999999999</v>
      </c>
      <c r="R769" s="68">
        <v>131144.48300000001</v>
      </c>
      <c r="S769" s="71">
        <v>26.568999999999999</v>
      </c>
      <c r="T769" s="70">
        <v>42.848999999999997</v>
      </c>
      <c r="U769" s="72">
        <v>-9.1999999999999998E-2</v>
      </c>
      <c r="V769" s="71">
        <v>54.048999999999999</v>
      </c>
      <c r="W769" s="71">
        <v>2.4660000000000002</v>
      </c>
      <c r="X769" s="71">
        <v>30.657</v>
      </c>
      <c r="Y769" s="71">
        <v>27.35</v>
      </c>
    </row>
    <row r="770" spans="1:25" x14ac:dyDescent="0.35">
      <c r="A770" s="76" t="str">
        <f t="shared" si="11"/>
        <v>MichiganCider Pear Flavor ex. REGIONAL/LOCAL BRANDS</v>
      </c>
      <c r="B770" s="4" t="s">
        <v>54</v>
      </c>
      <c r="C770" s="4"/>
      <c r="D770" s="4"/>
      <c r="E770" s="4" t="s">
        <v>39</v>
      </c>
      <c r="F770" s="68">
        <v>37470.381999999998</v>
      </c>
      <c r="G770" s="71">
        <v>76.804000000000002</v>
      </c>
      <c r="H770" s="68">
        <v>823.12300000000005</v>
      </c>
      <c r="I770" s="71">
        <v>87.179000000000002</v>
      </c>
      <c r="J770" s="70">
        <v>45.521999999999998</v>
      </c>
      <c r="K770" s="72">
        <v>-2.6720000000000002</v>
      </c>
      <c r="L770" s="71">
        <v>17.143000000000001</v>
      </c>
      <c r="M770" s="71">
        <v>14.965999999999999</v>
      </c>
      <c r="N770" s="71">
        <v>0.626</v>
      </c>
      <c r="O770" s="71">
        <v>0.52900000000000003</v>
      </c>
      <c r="P770" s="68">
        <v>86696.771999999997</v>
      </c>
      <c r="Q770" s="71">
        <v>64.902000000000001</v>
      </c>
      <c r="R770" s="68">
        <v>1854.587</v>
      </c>
      <c r="S770" s="71">
        <v>70.53</v>
      </c>
      <c r="T770" s="70">
        <v>46.747</v>
      </c>
      <c r="U770" s="72">
        <v>-1.5960000000000001</v>
      </c>
      <c r="V770" s="71">
        <v>6.5549999999999997</v>
      </c>
      <c r="W770" s="71">
        <v>4.5570000000000004</v>
      </c>
      <c r="X770" s="71">
        <v>0.47299999999999998</v>
      </c>
      <c r="Y770" s="71">
        <v>0.38700000000000001</v>
      </c>
    </row>
    <row r="771" spans="1:25" x14ac:dyDescent="0.35">
      <c r="A771" s="76" t="str">
        <f t="shared" si="11"/>
        <v>MichiganCider Pineapple Flavor ex. REGIONAL/LOCAL BRANDS</v>
      </c>
      <c r="B771" s="4" t="s">
        <v>54</v>
      </c>
      <c r="C771" s="4"/>
      <c r="D771" s="4"/>
      <c r="E771" s="4" t="s">
        <v>132</v>
      </c>
      <c r="F771" s="68">
        <v>220725.014</v>
      </c>
      <c r="G771" s="71">
        <v>68.174999999999997</v>
      </c>
      <c r="H771" s="68">
        <v>5467.1319999999996</v>
      </c>
      <c r="I771" s="71">
        <v>81.16</v>
      </c>
      <c r="J771" s="70">
        <v>40.372999999999998</v>
      </c>
      <c r="K771" s="72">
        <v>-3.117</v>
      </c>
      <c r="L771" s="71">
        <v>26.385000000000002</v>
      </c>
      <c r="M771" s="71">
        <v>1.9730000000000001</v>
      </c>
      <c r="N771" s="71">
        <v>3.6869999999999998</v>
      </c>
      <c r="O771" s="71">
        <v>3.512</v>
      </c>
      <c r="P771" s="68">
        <v>469338.17300000001</v>
      </c>
      <c r="Q771" s="71">
        <v>59.817999999999998</v>
      </c>
      <c r="R771" s="68">
        <v>11328.817999999999</v>
      </c>
      <c r="S771" s="71">
        <v>72.375</v>
      </c>
      <c r="T771" s="70">
        <v>41.429000000000002</v>
      </c>
      <c r="U771" s="72">
        <v>-3.2549999999999999</v>
      </c>
      <c r="V771" s="71">
        <v>23.376000000000001</v>
      </c>
      <c r="W771" s="71">
        <v>10.467000000000001</v>
      </c>
      <c r="X771" s="71">
        <v>2.5609999999999999</v>
      </c>
      <c r="Y771" s="71">
        <v>2.363</v>
      </c>
    </row>
    <row r="772" spans="1:25" x14ac:dyDescent="0.35">
      <c r="A772" s="76" t="str">
        <f t="shared" si="11"/>
        <v>MichiganCider Rose Flavor ex. REGIONAL/LOCAL BRANDS</v>
      </c>
      <c r="B772" s="4" t="s">
        <v>54</v>
      </c>
      <c r="C772" s="4"/>
      <c r="D772" s="4"/>
      <c r="E772" s="4" t="s">
        <v>133</v>
      </c>
      <c r="F772" s="68">
        <v>82983.368000000002</v>
      </c>
      <c r="G772" s="71">
        <v>9.9909999999999997</v>
      </c>
      <c r="H772" s="68">
        <v>1892.098</v>
      </c>
      <c r="I772" s="71">
        <v>13.087</v>
      </c>
      <c r="J772" s="70">
        <v>43.857999999999997</v>
      </c>
      <c r="K772" s="72">
        <v>-1.2350000000000001</v>
      </c>
      <c r="L772" s="71">
        <v>20.303999999999998</v>
      </c>
      <c r="M772" s="69">
        <v>-3.38</v>
      </c>
      <c r="N772" s="71">
        <v>1.3859999999999999</v>
      </c>
      <c r="O772" s="71">
        <v>1.216</v>
      </c>
      <c r="P772" s="68">
        <v>251751.435</v>
      </c>
      <c r="Q772" s="71">
        <v>33.688000000000002</v>
      </c>
      <c r="R772" s="68">
        <v>5817.6440000000002</v>
      </c>
      <c r="S772" s="71">
        <v>35.402000000000001</v>
      </c>
      <c r="T772" s="70">
        <v>43.274000000000001</v>
      </c>
      <c r="U772" s="72">
        <v>-0.55500000000000005</v>
      </c>
      <c r="V772" s="71">
        <v>21.068000000000001</v>
      </c>
      <c r="W772" s="71">
        <v>2.306</v>
      </c>
      <c r="X772" s="71">
        <v>1.373</v>
      </c>
      <c r="Y772" s="71">
        <v>1.2130000000000001</v>
      </c>
    </row>
    <row r="773" spans="1:25" x14ac:dyDescent="0.35">
      <c r="A773" s="76" t="str">
        <f t="shared" si="11"/>
        <v>MichiganCider Cherry Flavor ex. REGIONAL/LOCAL BRANDS</v>
      </c>
      <c r="B773" s="4" t="s">
        <v>54</v>
      </c>
      <c r="C773" s="4"/>
      <c r="D773" s="4"/>
      <c r="E773" s="4" t="s">
        <v>134</v>
      </c>
      <c r="F773" s="68">
        <v>43221.072</v>
      </c>
      <c r="G773" s="71">
        <v>206.79499999999999</v>
      </c>
      <c r="H773" s="68">
        <v>1050.3130000000001</v>
      </c>
      <c r="I773" s="71">
        <v>235.92099999999999</v>
      </c>
      <c r="J773" s="70">
        <v>41.151000000000003</v>
      </c>
      <c r="K773" s="72">
        <v>-3.9060000000000001</v>
      </c>
      <c r="L773" s="71">
        <v>7.8310000000000004</v>
      </c>
      <c r="M773" s="71">
        <v>5.4420000000000002</v>
      </c>
      <c r="N773" s="71">
        <v>0.72199999999999998</v>
      </c>
      <c r="O773" s="71">
        <v>0.67500000000000004</v>
      </c>
      <c r="P773" s="68">
        <v>111522.753</v>
      </c>
      <c r="Q773" s="71">
        <v>152.256</v>
      </c>
      <c r="R773" s="68">
        <v>2658.0709999999999</v>
      </c>
      <c r="S773" s="71">
        <v>164.899</v>
      </c>
      <c r="T773" s="70">
        <v>41.956000000000003</v>
      </c>
      <c r="U773" s="72">
        <v>-2.1030000000000002</v>
      </c>
      <c r="V773" s="71">
        <v>5.5170000000000003</v>
      </c>
      <c r="W773" s="71">
        <v>3.6850000000000001</v>
      </c>
      <c r="X773" s="71">
        <v>0.60799999999999998</v>
      </c>
      <c r="Y773" s="71">
        <v>0.55400000000000005</v>
      </c>
    </row>
    <row r="774" spans="1:25" x14ac:dyDescent="0.35">
      <c r="A774" s="76" t="str">
        <f t="shared" si="11"/>
        <v>MichiganCider - Botanical ex. REGIONAL/LOCAL BRANDS</v>
      </c>
      <c r="B774" s="4" t="s">
        <v>54</v>
      </c>
      <c r="C774" s="4"/>
      <c r="D774" s="4"/>
      <c r="E774" s="4" t="s">
        <v>136</v>
      </c>
      <c r="F774" s="68">
        <v>430.50200000000001</v>
      </c>
      <c r="G774" s="71">
        <v>2771.9279999999999</v>
      </c>
      <c r="H774" s="68">
        <v>9.952</v>
      </c>
      <c r="I774" s="71">
        <v>3880.8</v>
      </c>
      <c r="J774" s="70">
        <v>43.258000000000003</v>
      </c>
      <c r="K774" s="72">
        <v>-16.702000000000002</v>
      </c>
      <c r="L774" s="71">
        <v>4.8000000000000001E-2</v>
      </c>
      <c r="M774" s="71">
        <v>4.7E-2</v>
      </c>
      <c r="N774" s="71">
        <v>7.0000000000000001E-3</v>
      </c>
      <c r="O774" s="71">
        <v>6.0000000000000001E-3</v>
      </c>
      <c r="P774" s="68">
        <v>1084.0160000000001</v>
      </c>
      <c r="Q774" s="71">
        <v>112.491</v>
      </c>
      <c r="R774" s="68">
        <v>24.628</v>
      </c>
      <c r="S774" s="71">
        <v>122.194</v>
      </c>
      <c r="T774" s="70">
        <v>44.015999999999998</v>
      </c>
      <c r="U774" s="72">
        <v>-2.0099999999999998</v>
      </c>
      <c r="V774" s="71">
        <v>2.3E-2</v>
      </c>
      <c r="W774" s="71">
        <v>5.0000000000000001E-3</v>
      </c>
      <c r="X774" s="71">
        <v>6.0000000000000001E-3</v>
      </c>
      <c r="Y774" s="71">
        <v>5.0000000000000001E-3</v>
      </c>
    </row>
    <row r="775" spans="1:25" x14ac:dyDescent="0.35">
      <c r="A775" s="76" t="str">
        <f t="shared" si="11"/>
        <v>MichiganCider - Spiced and Blends ex. REGIONAL/LOCAL BRANDS</v>
      </c>
      <c r="B775" s="4" t="s">
        <v>54</v>
      </c>
      <c r="C775" s="4"/>
      <c r="D775" s="4"/>
      <c r="E775" s="4" t="s">
        <v>137</v>
      </c>
      <c r="F775" s="68">
        <v>6034.1109999999999</v>
      </c>
      <c r="G775" s="71">
        <v>62.646999999999998</v>
      </c>
      <c r="H775" s="68">
        <v>119.664</v>
      </c>
      <c r="I775" s="71">
        <v>57.722000000000001</v>
      </c>
      <c r="J775" s="70">
        <v>50.424999999999997</v>
      </c>
      <c r="K775" s="70">
        <v>1.526</v>
      </c>
      <c r="L775" s="71">
        <v>1.381</v>
      </c>
      <c r="M775" s="71">
        <v>0.48499999999999999</v>
      </c>
      <c r="N775" s="71">
        <v>0.10100000000000001</v>
      </c>
      <c r="O775" s="71">
        <v>7.6999999999999999E-2</v>
      </c>
      <c r="P775" s="68">
        <v>12841.471</v>
      </c>
      <c r="Q775" s="69">
        <v>-25.838999999999999</v>
      </c>
      <c r="R775" s="68">
        <v>250.51</v>
      </c>
      <c r="S775" s="69">
        <v>-32.225999999999999</v>
      </c>
      <c r="T775" s="70">
        <v>51.261000000000003</v>
      </c>
      <c r="U775" s="70">
        <v>4.415</v>
      </c>
      <c r="V775" s="71">
        <v>0.76500000000000001</v>
      </c>
      <c r="W775" s="69">
        <v>-0.34399999999999997</v>
      </c>
      <c r="X775" s="71">
        <v>7.0000000000000007E-2</v>
      </c>
      <c r="Y775" s="71">
        <v>5.1999999999999998E-2</v>
      </c>
    </row>
    <row r="776" spans="1:25" x14ac:dyDescent="0.35">
      <c r="A776" s="76" t="str">
        <f t="shared" ref="A776:A839" si="12">CONCATENATE(B776,C776,D776,E776)</f>
        <v>MichiganCider - Berry/Berry Fruit Blends ex. REGIONAL/LOCAL BRANDS</v>
      </c>
      <c r="B776" s="4" t="s">
        <v>54</v>
      </c>
      <c r="C776" s="4"/>
      <c r="D776" s="4"/>
      <c r="E776" s="4" t="s">
        <v>138</v>
      </c>
      <c r="F776" s="68">
        <v>48257.39</v>
      </c>
      <c r="G776" s="71">
        <v>144.44999999999999</v>
      </c>
      <c r="H776" s="68">
        <v>1121.9860000000001</v>
      </c>
      <c r="I776" s="71">
        <v>180.36799999999999</v>
      </c>
      <c r="J776" s="70">
        <v>43.011000000000003</v>
      </c>
      <c r="K776" s="72">
        <v>-6.32</v>
      </c>
      <c r="L776" s="71">
        <v>8.6229999999999993</v>
      </c>
      <c r="M776" s="71">
        <v>5.319</v>
      </c>
      <c r="N776" s="71">
        <v>0.80600000000000005</v>
      </c>
      <c r="O776" s="71">
        <v>0.72099999999999997</v>
      </c>
      <c r="P776" s="68">
        <v>129216.291</v>
      </c>
      <c r="Q776" s="71">
        <v>86.506</v>
      </c>
      <c r="R776" s="68">
        <v>2925.7829999999999</v>
      </c>
      <c r="S776" s="71">
        <v>101.777</v>
      </c>
      <c r="T776" s="70">
        <v>44.164999999999999</v>
      </c>
      <c r="U776" s="72">
        <v>-3.6160000000000001</v>
      </c>
      <c r="V776" s="71">
        <v>6.2359999999999998</v>
      </c>
      <c r="W776" s="71">
        <v>3.1960000000000002</v>
      </c>
      <c r="X776" s="71">
        <v>0.70499999999999996</v>
      </c>
      <c r="Y776" s="71">
        <v>0.61</v>
      </c>
    </row>
    <row r="777" spans="1:25" x14ac:dyDescent="0.35">
      <c r="A777" s="76" t="str">
        <f t="shared" si="12"/>
        <v>MichiganCider All Other Flavor ex. REGIONAL/LOCAL BRANDS</v>
      </c>
      <c r="B777" s="4" t="s">
        <v>54</v>
      </c>
      <c r="C777" s="4"/>
      <c r="D777" s="4"/>
      <c r="E777" s="4" t="s">
        <v>40</v>
      </c>
      <c r="F777" s="68">
        <v>357683.03100000002</v>
      </c>
      <c r="G777" s="71">
        <v>85.941999999999993</v>
      </c>
      <c r="H777" s="68">
        <v>10671.794</v>
      </c>
      <c r="I777" s="71">
        <v>102.866</v>
      </c>
      <c r="J777" s="70">
        <v>33.517000000000003</v>
      </c>
      <c r="K777" s="72">
        <v>-3.05</v>
      </c>
      <c r="L777" s="71">
        <v>36.932000000000002</v>
      </c>
      <c r="M777" s="71">
        <v>2.1720000000000002</v>
      </c>
      <c r="N777" s="71">
        <v>5.9740000000000002</v>
      </c>
      <c r="O777" s="71">
        <v>6.8559999999999999</v>
      </c>
      <c r="P777" s="68">
        <v>932158.15399999998</v>
      </c>
      <c r="Q777" s="71">
        <v>141.364</v>
      </c>
      <c r="R777" s="68">
        <v>26884.941999999999</v>
      </c>
      <c r="S777" s="71">
        <v>166.69</v>
      </c>
      <c r="T777" s="70">
        <v>34.671999999999997</v>
      </c>
      <c r="U777" s="72">
        <v>-3.6379999999999999</v>
      </c>
      <c r="V777" s="71">
        <v>34.716000000000001</v>
      </c>
      <c r="W777" s="71">
        <v>15.951000000000001</v>
      </c>
      <c r="X777" s="71">
        <v>5.085</v>
      </c>
      <c r="Y777" s="71">
        <v>5.6070000000000002</v>
      </c>
    </row>
    <row r="778" spans="1:25" x14ac:dyDescent="0.35">
      <c r="A778" s="76" t="str">
        <f t="shared" si="12"/>
        <v>MissouriCIDER</v>
      </c>
      <c r="B778" s="4" t="s">
        <v>115</v>
      </c>
      <c r="C778" s="4"/>
      <c r="D778" s="4"/>
      <c r="E778" s="4" t="s">
        <v>12</v>
      </c>
      <c r="F778" s="68">
        <v>1350309.1029999999</v>
      </c>
      <c r="G778" s="71">
        <v>1.6140000000000001</v>
      </c>
      <c r="H778" s="68">
        <v>37773.605000000003</v>
      </c>
      <c r="I778" s="69">
        <v>-9.9000000000000005E-2</v>
      </c>
      <c r="J778" s="70">
        <v>35.747</v>
      </c>
      <c r="K778" s="70">
        <v>0.60199999999999998</v>
      </c>
      <c r="L778" s="71">
        <v>86.201999999999998</v>
      </c>
      <c r="M778" s="69">
        <v>-1.8680000000000001</v>
      </c>
      <c r="N778" s="71">
        <v>100</v>
      </c>
      <c r="O778" s="71">
        <v>100</v>
      </c>
      <c r="P778" s="68">
        <v>4934983.6270000003</v>
      </c>
      <c r="Q778" s="69">
        <v>-2.5270000000000001</v>
      </c>
      <c r="R778" s="68">
        <v>138785.976</v>
      </c>
      <c r="S778" s="69">
        <v>-4.4729999999999999</v>
      </c>
      <c r="T778" s="70">
        <v>35.558</v>
      </c>
      <c r="U778" s="70">
        <v>0.71</v>
      </c>
      <c r="V778" s="71">
        <v>87.037999999999997</v>
      </c>
      <c r="W778" s="69">
        <v>-1.649</v>
      </c>
      <c r="X778" s="71">
        <v>100</v>
      </c>
      <c r="Y778" s="71">
        <v>100</v>
      </c>
    </row>
    <row r="779" spans="1:25" x14ac:dyDescent="0.35">
      <c r="A779" s="76" t="str">
        <f t="shared" si="12"/>
        <v>MissouriNATIONAL BRANDS</v>
      </c>
      <c r="B779" s="4" t="s">
        <v>115</v>
      </c>
      <c r="C779" s="4"/>
      <c r="D779" s="4"/>
      <c r="E779" s="4" t="s">
        <v>13</v>
      </c>
      <c r="F779" s="68">
        <v>963601.55200000003</v>
      </c>
      <c r="G779" s="69">
        <v>-7.0460000000000003</v>
      </c>
      <c r="H779" s="68">
        <v>28286.098000000002</v>
      </c>
      <c r="I779" s="69">
        <v>-7.6950000000000003</v>
      </c>
      <c r="J779" s="70">
        <v>34.066000000000003</v>
      </c>
      <c r="K779" s="70">
        <v>0.23699999999999999</v>
      </c>
      <c r="L779" s="71">
        <v>85.765000000000001</v>
      </c>
      <c r="M779" s="69">
        <v>-1.996</v>
      </c>
      <c r="N779" s="71">
        <v>71.361999999999995</v>
      </c>
      <c r="O779" s="71">
        <v>74.882999999999996</v>
      </c>
      <c r="P779" s="68">
        <v>3678078.6529999999</v>
      </c>
      <c r="Q779" s="69">
        <v>-8.8059999999999992</v>
      </c>
      <c r="R779" s="68">
        <v>107898.538</v>
      </c>
      <c r="S779" s="69">
        <v>-10.53</v>
      </c>
      <c r="T779" s="70">
        <v>34.088000000000001</v>
      </c>
      <c r="U779" s="70">
        <v>0.64400000000000002</v>
      </c>
      <c r="V779" s="71">
        <v>85.861999999999995</v>
      </c>
      <c r="W779" s="69">
        <v>-2.081</v>
      </c>
      <c r="X779" s="71">
        <v>74.531000000000006</v>
      </c>
      <c r="Y779" s="71">
        <v>77.745000000000005</v>
      </c>
    </row>
    <row r="780" spans="1:25" x14ac:dyDescent="0.35">
      <c r="A780" s="76" t="str">
        <f t="shared" si="12"/>
        <v>MissouriCider ex. REGIONAL/LOCAL BRANDS</v>
      </c>
      <c r="B780" s="4" t="s">
        <v>115</v>
      </c>
      <c r="C780" s="4"/>
      <c r="D780" s="4"/>
      <c r="E780" s="4" t="s">
        <v>14</v>
      </c>
      <c r="F780" s="68">
        <v>386707.55099999998</v>
      </c>
      <c r="G780" s="71">
        <v>32.338000000000001</v>
      </c>
      <c r="H780" s="68">
        <v>9487.5079999999998</v>
      </c>
      <c r="I780" s="71">
        <v>32.377000000000002</v>
      </c>
      <c r="J780" s="70">
        <v>40.76</v>
      </c>
      <c r="K780" s="72">
        <v>-1.2E-2</v>
      </c>
      <c r="L780" s="71">
        <v>25.702999999999999</v>
      </c>
      <c r="M780" s="69">
        <v>-2.15</v>
      </c>
      <c r="N780" s="71">
        <v>28.638000000000002</v>
      </c>
      <c r="O780" s="71">
        <v>25.117000000000001</v>
      </c>
      <c r="P780" s="68">
        <v>1256904.9739999999</v>
      </c>
      <c r="Q780" s="71">
        <v>22.071000000000002</v>
      </c>
      <c r="R780" s="68">
        <v>30887.437999999998</v>
      </c>
      <c r="S780" s="71">
        <v>25.113</v>
      </c>
      <c r="T780" s="70">
        <v>40.692999999999998</v>
      </c>
      <c r="U780" s="72">
        <v>-1.014</v>
      </c>
      <c r="V780" s="71">
        <v>26.710999999999999</v>
      </c>
      <c r="W780" s="71">
        <v>0.90600000000000003</v>
      </c>
      <c r="X780" s="71">
        <v>25.469000000000001</v>
      </c>
      <c r="Y780" s="71">
        <v>22.254999999999999</v>
      </c>
    </row>
    <row r="781" spans="1:25" x14ac:dyDescent="0.35">
      <c r="A781" s="76" t="str">
        <f t="shared" si="12"/>
        <v>MissouriCider ABV &lt;5%</v>
      </c>
      <c r="B781" s="4" t="s">
        <v>115</v>
      </c>
      <c r="C781" s="4"/>
      <c r="D781" s="4"/>
      <c r="E781" s="4" t="s">
        <v>15</v>
      </c>
      <c r="F781" s="68">
        <v>107740.976</v>
      </c>
      <c r="G781" s="69">
        <v>-17.684000000000001</v>
      </c>
      <c r="H781" s="68">
        <v>2938.2719999999999</v>
      </c>
      <c r="I781" s="69">
        <v>-19.782</v>
      </c>
      <c r="J781" s="70">
        <v>36.667999999999999</v>
      </c>
      <c r="K781" s="70">
        <v>0.93400000000000005</v>
      </c>
      <c r="L781" s="71">
        <v>24.018999999999998</v>
      </c>
      <c r="M781" s="69">
        <v>-6.1470000000000002</v>
      </c>
      <c r="N781" s="71">
        <v>7.9790000000000001</v>
      </c>
      <c r="O781" s="71">
        <v>7.7789999999999999</v>
      </c>
      <c r="P781" s="68">
        <v>423980.44199999998</v>
      </c>
      <c r="Q781" s="69">
        <v>-22.893999999999998</v>
      </c>
      <c r="R781" s="68">
        <v>11694.532999999999</v>
      </c>
      <c r="S781" s="69">
        <v>-24.305</v>
      </c>
      <c r="T781" s="70">
        <v>36.255000000000003</v>
      </c>
      <c r="U781" s="70">
        <v>0.66400000000000003</v>
      </c>
      <c r="V781" s="71">
        <v>25.907</v>
      </c>
      <c r="W781" s="69">
        <v>-6.9219999999999997</v>
      </c>
      <c r="X781" s="71">
        <v>8.5909999999999993</v>
      </c>
      <c r="Y781" s="71">
        <v>8.4260000000000002</v>
      </c>
    </row>
    <row r="782" spans="1:25" x14ac:dyDescent="0.35">
      <c r="A782" s="76" t="str">
        <f t="shared" si="12"/>
        <v>MissouriCider ABV 5-6.9%</v>
      </c>
      <c r="B782" s="4" t="s">
        <v>115</v>
      </c>
      <c r="C782" s="4"/>
      <c r="D782" s="4"/>
      <c r="E782" s="4" t="s">
        <v>16</v>
      </c>
      <c r="F782" s="68">
        <v>1092860.8330000001</v>
      </c>
      <c r="G782" s="71">
        <v>7.1180000000000003</v>
      </c>
      <c r="H782" s="68">
        <v>30251.61</v>
      </c>
      <c r="I782" s="71">
        <v>5.2939999999999996</v>
      </c>
      <c r="J782" s="70">
        <v>36.125999999999998</v>
      </c>
      <c r="K782" s="70">
        <v>0.61499999999999999</v>
      </c>
      <c r="L782" s="71">
        <v>84.286000000000001</v>
      </c>
      <c r="M782" s="69">
        <v>-2.5449999999999999</v>
      </c>
      <c r="N782" s="71">
        <v>80.933999999999997</v>
      </c>
      <c r="O782" s="71">
        <v>80.087000000000003</v>
      </c>
      <c r="P782" s="68">
        <v>3964201.1379999998</v>
      </c>
      <c r="Q782" s="71">
        <v>2.0270000000000001</v>
      </c>
      <c r="R782" s="68">
        <v>110303.601</v>
      </c>
      <c r="S782" s="71">
        <v>0.158</v>
      </c>
      <c r="T782" s="70">
        <v>35.939</v>
      </c>
      <c r="U782" s="70">
        <v>0.65800000000000003</v>
      </c>
      <c r="V782" s="71">
        <v>84.421000000000006</v>
      </c>
      <c r="W782" s="69">
        <v>-2.6920000000000002</v>
      </c>
      <c r="X782" s="71">
        <v>80.328999999999994</v>
      </c>
      <c r="Y782" s="71">
        <v>79.477999999999994</v>
      </c>
    </row>
    <row r="783" spans="1:25" x14ac:dyDescent="0.35">
      <c r="A783" s="76" t="str">
        <f t="shared" si="12"/>
        <v>MissouriCider ABV 7-8.5%</v>
      </c>
      <c r="B783" s="4" t="s">
        <v>115</v>
      </c>
      <c r="C783" s="4"/>
      <c r="D783" s="4"/>
      <c r="E783" s="4" t="s">
        <v>17</v>
      </c>
      <c r="F783" s="68"/>
      <c r="G783" s="69">
        <v>-100</v>
      </c>
      <c r="H783" s="68"/>
      <c r="I783" s="69">
        <v>-100</v>
      </c>
      <c r="J783" s="70"/>
      <c r="K783" s="72">
        <v>-113.40900000000001</v>
      </c>
      <c r="L783" s="71"/>
      <c r="M783" s="69">
        <v>-9.6000000000000002E-2</v>
      </c>
      <c r="N783" s="71"/>
      <c r="O783" s="71"/>
      <c r="P783" s="68">
        <v>79.84</v>
      </c>
      <c r="Q783" s="69">
        <v>-82.608999999999995</v>
      </c>
      <c r="R783" s="68">
        <v>0.70399999999999996</v>
      </c>
      <c r="S783" s="69">
        <v>-82.608999999999995</v>
      </c>
      <c r="T783" s="70">
        <v>113.40900000000001</v>
      </c>
      <c r="U783" s="70">
        <v>0</v>
      </c>
      <c r="V783" s="71">
        <v>1.4E-2</v>
      </c>
      <c r="W783" s="69">
        <v>-6.5000000000000002E-2</v>
      </c>
      <c r="X783" s="71">
        <v>2E-3</v>
      </c>
      <c r="Y783" s="71">
        <v>1E-3</v>
      </c>
    </row>
    <row r="784" spans="1:25" x14ac:dyDescent="0.35">
      <c r="A784" s="76" t="str">
        <f t="shared" si="12"/>
        <v>MissouriCider ABV &gt;8.5%</v>
      </c>
      <c r="B784" s="4" t="s">
        <v>115</v>
      </c>
      <c r="C784" s="4"/>
      <c r="D784" s="4"/>
      <c r="E784" s="4" t="s">
        <v>18</v>
      </c>
      <c r="F784" s="68">
        <v>19.98</v>
      </c>
      <c r="G784" s="71"/>
      <c r="H784" s="68">
        <v>0.17599999999999999</v>
      </c>
      <c r="I784" s="71"/>
      <c r="J784" s="70">
        <v>113.523</v>
      </c>
      <c r="K784" s="70">
        <v>113.523</v>
      </c>
      <c r="L784" s="71">
        <v>0.03</v>
      </c>
      <c r="M784" s="71">
        <v>0.03</v>
      </c>
      <c r="N784" s="71">
        <v>2E-3</v>
      </c>
      <c r="O784" s="71">
        <v>1E-3</v>
      </c>
      <c r="P784" s="68">
        <v>47.9</v>
      </c>
      <c r="Q784" s="69">
        <v>-21.681000000000001</v>
      </c>
      <c r="R784" s="68">
        <v>0.44</v>
      </c>
      <c r="S784" s="71">
        <v>42.856999999999999</v>
      </c>
      <c r="T784" s="70">
        <v>108.864</v>
      </c>
      <c r="U784" s="72">
        <v>-89.706999999999994</v>
      </c>
      <c r="V784" s="71">
        <v>1.9E-2</v>
      </c>
      <c r="W784" s="71">
        <v>5.0000000000000001E-3</v>
      </c>
      <c r="X784" s="71">
        <v>1E-3</v>
      </c>
      <c r="Y784" s="71">
        <v>0</v>
      </c>
    </row>
    <row r="785" spans="1:25" x14ac:dyDescent="0.35">
      <c r="A785" s="76" t="str">
        <f t="shared" si="12"/>
        <v>MissouriCIDERBOTTLE</v>
      </c>
      <c r="B785" s="4" t="s">
        <v>115</v>
      </c>
      <c r="C785" s="4"/>
      <c r="D785" s="4" t="s">
        <v>12</v>
      </c>
      <c r="E785" s="4" t="s">
        <v>19</v>
      </c>
      <c r="F785" s="68">
        <v>1008690.009</v>
      </c>
      <c r="G785" s="71">
        <v>8.7040000000000006</v>
      </c>
      <c r="H785" s="68">
        <v>29047.419000000002</v>
      </c>
      <c r="I785" s="71">
        <v>8.2759999999999998</v>
      </c>
      <c r="J785" s="70">
        <v>34.725999999999999</v>
      </c>
      <c r="K785" s="70">
        <v>0.13700000000000001</v>
      </c>
      <c r="L785" s="71">
        <v>85.744</v>
      </c>
      <c r="M785" s="69">
        <v>-1.464</v>
      </c>
      <c r="N785" s="71">
        <v>74.700999999999993</v>
      </c>
      <c r="O785" s="71">
        <v>76.899000000000001</v>
      </c>
      <c r="P785" s="68">
        <v>3693872.2039999999</v>
      </c>
      <c r="Q785" s="69">
        <v>-5.6059999999999999</v>
      </c>
      <c r="R785" s="68">
        <v>106220.11500000001</v>
      </c>
      <c r="S785" s="69">
        <v>-7.077</v>
      </c>
      <c r="T785" s="70">
        <v>34.776000000000003</v>
      </c>
      <c r="U785" s="70">
        <v>0.54200000000000004</v>
      </c>
      <c r="V785" s="71">
        <v>86.242000000000004</v>
      </c>
      <c r="W785" s="69">
        <v>-1.895</v>
      </c>
      <c r="X785" s="71">
        <v>74.850999999999999</v>
      </c>
      <c r="Y785" s="71">
        <v>76.534999999999997</v>
      </c>
    </row>
    <row r="786" spans="1:25" x14ac:dyDescent="0.35">
      <c r="A786" s="76" t="str">
        <f t="shared" si="12"/>
        <v>MissouriCIDERCAN</v>
      </c>
      <c r="B786" s="4" t="s">
        <v>115</v>
      </c>
      <c r="C786" s="4"/>
      <c r="D786" s="4" t="s">
        <v>12</v>
      </c>
      <c r="E786" s="4" t="s">
        <v>20</v>
      </c>
      <c r="F786" s="68">
        <v>340708.10399999999</v>
      </c>
      <c r="G786" s="69">
        <v>-14.907999999999999</v>
      </c>
      <c r="H786" s="68">
        <v>8724.0480000000007</v>
      </c>
      <c r="I786" s="69">
        <v>-20.565999999999999</v>
      </c>
      <c r="J786" s="70">
        <v>39.054000000000002</v>
      </c>
      <c r="K786" s="70">
        <v>2.597</v>
      </c>
      <c r="L786" s="71">
        <v>33.359000000000002</v>
      </c>
      <c r="M786" s="69">
        <v>-35.097000000000001</v>
      </c>
      <c r="N786" s="71">
        <v>25.231999999999999</v>
      </c>
      <c r="O786" s="71">
        <v>23.096</v>
      </c>
      <c r="P786" s="68">
        <v>1236034.763</v>
      </c>
      <c r="Q786" s="71">
        <v>7.8390000000000004</v>
      </c>
      <c r="R786" s="68">
        <v>32554.04</v>
      </c>
      <c r="S786" s="71">
        <v>5.1239999999999997</v>
      </c>
      <c r="T786" s="70">
        <v>37.969000000000001</v>
      </c>
      <c r="U786" s="70">
        <v>0.95599999999999996</v>
      </c>
      <c r="V786" s="71">
        <v>49.162999999999997</v>
      </c>
      <c r="W786" s="71">
        <v>4.6550000000000002</v>
      </c>
      <c r="X786" s="71">
        <v>25.045999999999999</v>
      </c>
      <c r="Y786" s="71">
        <v>23.456</v>
      </c>
    </row>
    <row r="787" spans="1:25" x14ac:dyDescent="0.35">
      <c r="A787" s="76" t="str">
        <f t="shared" si="12"/>
        <v>MissouriCIDERCAN6PK</v>
      </c>
      <c r="B787" s="4" t="s">
        <v>115</v>
      </c>
      <c r="C787" s="4" t="s">
        <v>12</v>
      </c>
      <c r="D787" s="4" t="s">
        <v>20</v>
      </c>
      <c r="E787" s="4" t="s">
        <v>22</v>
      </c>
      <c r="F787" s="68">
        <v>81793.58</v>
      </c>
      <c r="G787" s="71">
        <v>10.702</v>
      </c>
      <c r="H787" s="68">
        <v>2120.7190000000001</v>
      </c>
      <c r="I787" s="71">
        <v>5.0810000000000004</v>
      </c>
      <c r="J787" s="70">
        <v>38.569000000000003</v>
      </c>
      <c r="K787" s="70">
        <v>1.9590000000000001</v>
      </c>
      <c r="L787" s="71">
        <v>12.882999999999999</v>
      </c>
      <c r="M787" s="69">
        <v>-15.13</v>
      </c>
      <c r="N787" s="71">
        <v>6.0570000000000004</v>
      </c>
      <c r="O787" s="71">
        <v>5.6139999999999999</v>
      </c>
      <c r="P787" s="68">
        <v>230234.43</v>
      </c>
      <c r="Q787" s="71">
        <v>18.786999999999999</v>
      </c>
      <c r="R787" s="68">
        <v>5977.7160000000003</v>
      </c>
      <c r="S787" s="71">
        <v>14.295999999999999</v>
      </c>
      <c r="T787" s="70">
        <v>38.515000000000001</v>
      </c>
      <c r="U787" s="70">
        <v>1.456</v>
      </c>
      <c r="V787" s="71">
        <v>16.952000000000002</v>
      </c>
      <c r="W787" s="69">
        <v>-0.13400000000000001</v>
      </c>
      <c r="X787" s="71">
        <v>4.665</v>
      </c>
      <c r="Y787" s="71">
        <v>4.3070000000000004</v>
      </c>
    </row>
    <row r="788" spans="1:25" x14ac:dyDescent="0.35">
      <c r="A788" s="76" t="str">
        <f t="shared" si="12"/>
        <v>MissouriCIDERCAN12PK</v>
      </c>
      <c r="B788" s="4" t="s">
        <v>115</v>
      </c>
      <c r="C788" s="4" t="s">
        <v>12</v>
      </c>
      <c r="D788" s="4" t="s">
        <v>20</v>
      </c>
      <c r="E788" s="4" t="s">
        <v>23</v>
      </c>
      <c r="F788" s="68">
        <v>94439.237999999998</v>
      </c>
      <c r="G788" s="69">
        <v>-48.558999999999997</v>
      </c>
      <c r="H788" s="68">
        <v>2865.2220000000002</v>
      </c>
      <c r="I788" s="69">
        <v>-49.987000000000002</v>
      </c>
      <c r="J788" s="70">
        <v>32.960999999999999</v>
      </c>
      <c r="K788" s="70">
        <v>0.91600000000000004</v>
      </c>
      <c r="L788" s="71">
        <v>20.367999999999999</v>
      </c>
      <c r="M788" s="69">
        <v>-36.588000000000001</v>
      </c>
      <c r="N788" s="71">
        <v>6.9939999999999998</v>
      </c>
      <c r="O788" s="71">
        <v>7.585</v>
      </c>
      <c r="P788" s="68">
        <v>443278.59399999998</v>
      </c>
      <c r="Q788" s="71">
        <v>0.42299999999999999</v>
      </c>
      <c r="R788" s="68">
        <v>13682.662</v>
      </c>
      <c r="S788" s="69">
        <v>-1.3440000000000001</v>
      </c>
      <c r="T788" s="70">
        <v>32.396999999999998</v>
      </c>
      <c r="U788" s="70">
        <v>0.56999999999999995</v>
      </c>
      <c r="V788" s="71">
        <v>36.945999999999998</v>
      </c>
      <c r="W788" s="71">
        <v>4.3710000000000004</v>
      </c>
      <c r="X788" s="71">
        <v>8.9819999999999993</v>
      </c>
      <c r="Y788" s="71">
        <v>9.859</v>
      </c>
    </row>
    <row r="789" spans="1:25" x14ac:dyDescent="0.35">
      <c r="A789" s="76" t="str">
        <f t="shared" si="12"/>
        <v>MissouriCIDERCAN4PK</v>
      </c>
      <c r="B789" s="4" t="s">
        <v>115</v>
      </c>
      <c r="C789" s="4" t="s">
        <v>12</v>
      </c>
      <c r="D789" s="4" t="s">
        <v>20</v>
      </c>
      <c r="E789" s="4" t="s">
        <v>24</v>
      </c>
      <c r="F789" s="68">
        <v>113195.196</v>
      </c>
      <c r="G789" s="71">
        <v>20.324000000000002</v>
      </c>
      <c r="H789" s="68">
        <v>2645.9839999999999</v>
      </c>
      <c r="I789" s="71">
        <v>19.702000000000002</v>
      </c>
      <c r="J789" s="70">
        <v>42.78</v>
      </c>
      <c r="K789" s="70">
        <v>0.221</v>
      </c>
      <c r="L789" s="71">
        <v>14.34</v>
      </c>
      <c r="M789" s="69">
        <v>-2.0630000000000002</v>
      </c>
      <c r="N789" s="71">
        <v>8.3829999999999991</v>
      </c>
      <c r="O789" s="71">
        <v>7.0049999999999999</v>
      </c>
      <c r="P789" s="68">
        <v>374937.114</v>
      </c>
      <c r="Q789" s="71">
        <v>18.696000000000002</v>
      </c>
      <c r="R789" s="68">
        <v>8911.8089999999993</v>
      </c>
      <c r="S789" s="71">
        <v>20.268999999999998</v>
      </c>
      <c r="T789" s="70">
        <v>42.072000000000003</v>
      </c>
      <c r="U789" s="72">
        <v>-0.55700000000000005</v>
      </c>
      <c r="V789" s="71">
        <v>14.353999999999999</v>
      </c>
      <c r="W789" s="69">
        <v>-0.77200000000000002</v>
      </c>
      <c r="X789" s="71">
        <v>7.5979999999999999</v>
      </c>
      <c r="Y789" s="71">
        <v>6.4210000000000003</v>
      </c>
    </row>
    <row r="790" spans="1:25" x14ac:dyDescent="0.35">
      <c r="A790" s="76" t="str">
        <f t="shared" si="12"/>
        <v>MissouriCIDERCAN1PK</v>
      </c>
      <c r="B790" s="4" t="s">
        <v>115</v>
      </c>
      <c r="C790" s="4" t="s">
        <v>12</v>
      </c>
      <c r="D790" s="4" t="s">
        <v>20</v>
      </c>
      <c r="E790" s="4" t="s">
        <v>25</v>
      </c>
      <c r="F790" s="68">
        <v>51280.091</v>
      </c>
      <c r="G790" s="71">
        <v>4.968</v>
      </c>
      <c r="H790" s="68">
        <v>1092.1220000000001</v>
      </c>
      <c r="I790" s="71">
        <v>6.5309999999999997</v>
      </c>
      <c r="J790" s="70">
        <v>46.954999999999998</v>
      </c>
      <c r="K790" s="72">
        <v>-0.69799999999999995</v>
      </c>
      <c r="L790" s="71">
        <v>14.654</v>
      </c>
      <c r="M790" s="69">
        <v>-0.56499999999999995</v>
      </c>
      <c r="N790" s="71">
        <v>3.798</v>
      </c>
      <c r="O790" s="71">
        <v>2.891</v>
      </c>
      <c r="P790" s="68">
        <v>187584.62400000001</v>
      </c>
      <c r="Q790" s="69">
        <v>-3.8380000000000001</v>
      </c>
      <c r="R790" s="68">
        <v>3981.8539999999998</v>
      </c>
      <c r="S790" s="69">
        <v>-10.686999999999999</v>
      </c>
      <c r="T790" s="70">
        <v>47.11</v>
      </c>
      <c r="U790" s="70">
        <v>3.3559999999999999</v>
      </c>
      <c r="V790" s="71">
        <v>14.983000000000001</v>
      </c>
      <c r="W790" s="69">
        <v>-1.194</v>
      </c>
      <c r="X790" s="71">
        <v>3.8010000000000002</v>
      </c>
      <c r="Y790" s="71">
        <v>2.8690000000000002</v>
      </c>
    </row>
    <row r="791" spans="1:25" x14ac:dyDescent="0.35">
      <c r="A791" s="76" t="str">
        <f t="shared" si="12"/>
        <v>MissouriCIDERBOTTLE6PK</v>
      </c>
      <c r="B791" s="4" t="s">
        <v>115</v>
      </c>
      <c r="C791" s="4" t="s">
        <v>12</v>
      </c>
      <c r="D791" s="4" t="s">
        <v>19</v>
      </c>
      <c r="E791" s="4" t="s">
        <v>22</v>
      </c>
      <c r="F791" s="68">
        <v>708247.52</v>
      </c>
      <c r="G791" s="71">
        <v>3.3570000000000002</v>
      </c>
      <c r="H791" s="68">
        <v>19671.558000000001</v>
      </c>
      <c r="I791" s="71">
        <v>2.1869999999999998</v>
      </c>
      <c r="J791" s="70">
        <v>36.003999999999998</v>
      </c>
      <c r="K791" s="70">
        <v>0.40799999999999997</v>
      </c>
      <c r="L791" s="71">
        <v>78.805000000000007</v>
      </c>
      <c r="M791" s="69">
        <v>-4.0640000000000001</v>
      </c>
      <c r="N791" s="71">
        <v>52.451000000000001</v>
      </c>
      <c r="O791" s="71">
        <v>52.078000000000003</v>
      </c>
      <c r="P791" s="68">
        <v>2676837.1120000002</v>
      </c>
      <c r="Q791" s="69">
        <v>-5.4470000000000001</v>
      </c>
      <c r="R791" s="68">
        <v>74594.807000000001</v>
      </c>
      <c r="S791" s="69">
        <v>-8.0410000000000004</v>
      </c>
      <c r="T791" s="70">
        <v>35.884999999999998</v>
      </c>
      <c r="U791" s="70">
        <v>0.98499999999999999</v>
      </c>
      <c r="V791" s="71">
        <v>79.867999999999995</v>
      </c>
      <c r="W791" s="69">
        <v>-3.5710000000000002</v>
      </c>
      <c r="X791" s="71">
        <v>54.241999999999997</v>
      </c>
      <c r="Y791" s="71">
        <v>53.747999999999998</v>
      </c>
    </row>
    <row r="792" spans="1:25" x14ac:dyDescent="0.35">
      <c r="A792" s="76" t="str">
        <f t="shared" si="12"/>
        <v>MissouriCIDERBOTTLE12PK</v>
      </c>
      <c r="B792" s="4" t="s">
        <v>115</v>
      </c>
      <c r="C792" s="4" t="s">
        <v>12</v>
      </c>
      <c r="D792" s="4" t="s">
        <v>19</v>
      </c>
      <c r="E792" s="4" t="s">
        <v>23</v>
      </c>
      <c r="F792" s="68">
        <v>276843.10200000001</v>
      </c>
      <c r="G792" s="71">
        <v>24.876000000000001</v>
      </c>
      <c r="H792" s="68">
        <v>8922.4509999999991</v>
      </c>
      <c r="I792" s="71">
        <v>24.986000000000001</v>
      </c>
      <c r="J792" s="70">
        <v>31.027999999999999</v>
      </c>
      <c r="K792" s="72">
        <v>-2.7E-2</v>
      </c>
      <c r="L792" s="71">
        <v>55.040999999999997</v>
      </c>
      <c r="M792" s="69">
        <v>-0.74199999999999999</v>
      </c>
      <c r="N792" s="71">
        <v>20.501999999999999</v>
      </c>
      <c r="O792" s="71">
        <v>23.620999999999999</v>
      </c>
      <c r="P792" s="68">
        <v>912322.18799999997</v>
      </c>
      <c r="Q792" s="69">
        <v>-2.4940000000000002</v>
      </c>
      <c r="R792" s="68">
        <v>29345.357</v>
      </c>
      <c r="S792" s="69">
        <v>-3.2559999999999998</v>
      </c>
      <c r="T792" s="70">
        <v>31.088999999999999</v>
      </c>
      <c r="U792" s="70">
        <v>0.24299999999999999</v>
      </c>
      <c r="V792" s="71">
        <v>54.253</v>
      </c>
      <c r="W792" s="69">
        <v>-4.3360000000000003</v>
      </c>
      <c r="X792" s="71">
        <v>18.486999999999998</v>
      </c>
      <c r="Y792" s="71">
        <v>21.143999999999998</v>
      </c>
    </row>
    <row r="793" spans="1:25" x14ac:dyDescent="0.35">
      <c r="A793" s="76" t="str">
        <f t="shared" si="12"/>
        <v>MissouriCIDERBOTTLE4PK</v>
      </c>
      <c r="B793" s="4" t="s">
        <v>115</v>
      </c>
      <c r="C793" s="4" t="s">
        <v>12</v>
      </c>
      <c r="D793" s="4" t="s">
        <v>19</v>
      </c>
      <c r="E793" s="4" t="s">
        <v>24</v>
      </c>
      <c r="F793" s="68">
        <v>5011.4639999999999</v>
      </c>
      <c r="G793" s="71">
        <v>187.696</v>
      </c>
      <c r="H793" s="68">
        <v>75.400000000000006</v>
      </c>
      <c r="I793" s="71">
        <v>154.10300000000001</v>
      </c>
      <c r="J793" s="70">
        <v>66.465000000000003</v>
      </c>
      <c r="K793" s="70">
        <v>7.7610000000000001</v>
      </c>
      <c r="L793" s="71">
        <v>2.113</v>
      </c>
      <c r="M793" s="71">
        <v>1.1279999999999999</v>
      </c>
      <c r="N793" s="71">
        <v>0.371</v>
      </c>
      <c r="O793" s="71">
        <v>0.2</v>
      </c>
      <c r="P793" s="68">
        <v>24780.418000000001</v>
      </c>
      <c r="Q793" s="69">
        <v>-56.491999999999997</v>
      </c>
      <c r="R793" s="68">
        <v>367.44600000000003</v>
      </c>
      <c r="S793" s="69">
        <v>-57.41</v>
      </c>
      <c r="T793" s="70">
        <v>67.44</v>
      </c>
      <c r="U793" s="70">
        <v>1.4239999999999999</v>
      </c>
      <c r="V793" s="71">
        <v>2.4249999999999998</v>
      </c>
      <c r="W793" s="69">
        <v>-1.3680000000000001</v>
      </c>
      <c r="X793" s="71">
        <v>0.502</v>
      </c>
      <c r="Y793" s="71">
        <v>0.26500000000000001</v>
      </c>
    </row>
    <row r="794" spans="1:25" x14ac:dyDescent="0.35">
      <c r="A794" s="76" t="str">
        <f t="shared" si="12"/>
        <v>MissouriCIDERBOTTLE1PK</v>
      </c>
      <c r="B794" s="4" t="s">
        <v>115</v>
      </c>
      <c r="C794" s="4" t="s">
        <v>12</v>
      </c>
      <c r="D794" s="4" t="s">
        <v>19</v>
      </c>
      <c r="E794" s="4" t="s">
        <v>25</v>
      </c>
      <c r="F794" s="68">
        <v>18587.922999999999</v>
      </c>
      <c r="G794" s="69">
        <v>-3.327</v>
      </c>
      <c r="H794" s="68">
        <v>378.01</v>
      </c>
      <c r="I794" s="69">
        <v>-7.157</v>
      </c>
      <c r="J794" s="70">
        <v>49.173000000000002</v>
      </c>
      <c r="K794" s="70">
        <v>1.948</v>
      </c>
      <c r="L794" s="71">
        <v>7.1219999999999999</v>
      </c>
      <c r="M794" s="69">
        <v>-1.165</v>
      </c>
      <c r="N794" s="71">
        <v>1.377</v>
      </c>
      <c r="O794" s="71">
        <v>1.0009999999999999</v>
      </c>
      <c r="P794" s="68">
        <v>79883.546000000002</v>
      </c>
      <c r="Q794" s="69">
        <v>-10.827999999999999</v>
      </c>
      <c r="R794" s="68">
        <v>1909.5060000000001</v>
      </c>
      <c r="S794" s="69">
        <v>-4.2690000000000001</v>
      </c>
      <c r="T794" s="70">
        <v>41.835000000000001</v>
      </c>
      <c r="U794" s="72">
        <v>-3.077</v>
      </c>
      <c r="V794" s="71">
        <v>8.0380000000000003</v>
      </c>
      <c r="W794" s="69">
        <v>-0.8</v>
      </c>
      <c r="X794" s="71">
        <v>1.619</v>
      </c>
      <c r="Y794" s="71">
        <v>1.3759999999999999</v>
      </c>
    </row>
    <row r="795" spans="1:25" x14ac:dyDescent="0.35">
      <c r="A795" s="76" t="str">
        <f t="shared" si="12"/>
        <v>MissouriCider Other Pack Size</v>
      </c>
      <c r="B795" s="4" t="s">
        <v>115</v>
      </c>
      <c r="C795" s="4"/>
      <c r="D795" s="4"/>
      <c r="E795" s="4" t="s">
        <v>26</v>
      </c>
      <c r="F795" s="68"/>
      <c r="G795" s="69">
        <v>-100</v>
      </c>
      <c r="H795" s="68"/>
      <c r="I795" s="69">
        <v>-100</v>
      </c>
      <c r="J795" s="70"/>
      <c r="K795" s="72">
        <v>-10.99</v>
      </c>
      <c r="L795" s="71"/>
      <c r="M795" s="69">
        <v>-4.0000000000000001E-3</v>
      </c>
      <c r="N795" s="71"/>
      <c r="O795" s="71"/>
      <c r="P795" s="68">
        <v>48.94</v>
      </c>
      <c r="Q795" s="71">
        <v>345.31400000000002</v>
      </c>
      <c r="R795" s="68">
        <v>3</v>
      </c>
      <c r="S795" s="71">
        <v>200</v>
      </c>
      <c r="T795" s="70">
        <v>16.312999999999999</v>
      </c>
      <c r="U795" s="70">
        <v>5.3230000000000004</v>
      </c>
      <c r="V795" s="71">
        <v>2E-3</v>
      </c>
      <c r="W795" s="71">
        <v>1E-3</v>
      </c>
      <c r="X795" s="71">
        <v>1E-3</v>
      </c>
      <c r="Y795" s="71">
        <v>2E-3</v>
      </c>
    </row>
    <row r="796" spans="1:25" x14ac:dyDescent="0.35">
      <c r="A796" s="76" t="str">
        <f t="shared" si="12"/>
        <v>MissouriCider 12 Fluid Oz</v>
      </c>
      <c r="B796" s="4" t="s">
        <v>115</v>
      </c>
      <c r="C796" s="4"/>
      <c r="D796" s="4"/>
      <c r="E796" s="4" t="s">
        <v>27</v>
      </c>
      <c r="F796" s="68">
        <v>1189233.091</v>
      </c>
      <c r="G796" s="71">
        <v>0.7</v>
      </c>
      <c r="H796" s="68">
        <v>33993.485000000001</v>
      </c>
      <c r="I796" s="69">
        <v>-0.82299999999999995</v>
      </c>
      <c r="J796" s="70">
        <v>34.984000000000002</v>
      </c>
      <c r="K796" s="70">
        <v>0.52900000000000003</v>
      </c>
      <c r="L796" s="71">
        <v>85.8</v>
      </c>
      <c r="M796" s="69">
        <v>-1.669</v>
      </c>
      <c r="N796" s="71">
        <v>88.070999999999998</v>
      </c>
      <c r="O796" s="71">
        <v>89.992999999999995</v>
      </c>
      <c r="P796" s="68">
        <v>4375468.1500000004</v>
      </c>
      <c r="Q796" s="69">
        <v>-4.109</v>
      </c>
      <c r="R796" s="68">
        <v>125305.351</v>
      </c>
      <c r="S796" s="69">
        <v>-5.915</v>
      </c>
      <c r="T796" s="70">
        <v>34.917999999999999</v>
      </c>
      <c r="U796" s="70">
        <v>0.65700000000000003</v>
      </c>
      <c r="V796" s="71">
        <v>85.858000000000004</v>
      </c>
      <c r="W796" s="69">
        <v>-1.9710000000000001</v>
      </c>
      <c r="X796" s="71">
        <v>88.662000000000006</v>
      </c>
      <c r="Y796" s="71">
        <v>90.287000000000006</v>
      </c>
    </row>
    <row r="797" spans="1:25" x14ac:dyDescent="0.35">
      <c r="A797" s="76" t="str">
        <f t="shared" si="12"/>
        <v>MissouriCider 16 Fluid Oz</v>
      </c>
      <c r="B797" s="4" t="s">
        <v>115</v>
      </c>
      <c r="C797" s="4"/>
      <c r="D797" s="4"/>
      <c r="E797" s="4" t="s">
        <v>28</v>
      </c>
      <c r="F797" s="68">
        <v>141645.356</v>
      </c>
      <c r="G797" s="71">
        <v>18.934999999999999</v>
      </c>
      <c r="H797" s="68">
        <v>3346.5790000000002</v>
      </c>
      <c r="I797" s="71">
        <v>20.166</v>
      </c>
      <c r="J797" s="70">
        <v>42.325000000000003</v>
      </c>
      <c r="K797" s="72">
        <v>-0.438</v>
      </c>
      <c r="L797" s="71">
        <v>17.506</v>
      </c>
      <c r="M797" s="69">
        <v>-2.8759999999999999</v>
      </c>
      <c r="N797" s="71">
        <v>10.49</v>
      </c>
      <c r="O797" s="71">
        <v>8.86</v>
      </c>
      <c r="P797" s="68">
        <v>470641.47200000001</v>
      </c>
      <c r="Q797" s="71">
        <v>13.933</v>
      </c>
      <c r="R797" s="68">
        <v>11211.621999999999</v>
      </c>
      <c r="S797" s="71">
        <v>14.617000000000001</v>
      </c>
      <c r="T797" s="70">
        <v>41.978000000000002</v>
      </c>
      <c r="U797" s="72">
        <v>-0.252</v>
      </c>
      <c r="V797" s="71">
        <v>18.306000000000001</v>
      </c>
      <c r="W797" s="69">
        <v>-1.52</v>
      </c>
      <c r="X797" s="71">
        <v>9.5370000000000008</v>
      </c>
      <c r="Y797" s="71">
        <v>8.0779999999999994</v>
      </c>
    </row>
    <row r="798" spans="1:25" x14ac:dyDescent="0.35">
      <c r="A798" s="76" t="str">
        <f t="shared" si="12"/>
        <v>MissouriCider 22 Fluid Oz</v>
      </c>
      <c r="B798" s="4" t="s">
        <v>115</v>
      </c>
      <c r="C798" s="4"/>
      <c r="D798" s="4"/>
      <c r="E798" s="4" t="s">
        <v>29</v>
      </c>
      <c r="F798" s="68">
        <v>32.97</v>
      </c>
      <c r="G798" s="69">
        <v>-96.856999999999999</v>
      </c>
      <c r="H798" s="68">
        <v>0.22900000000000001</v>
      </c>
      <c r="I798" s="69">
        <v>-98.266999999999996</v>
      </c>
      <c r="J798" s="70">
        <v>143.97399999999999</v>
      </c>
      <c r="K798" s="70">
        <v>64.596000000000004</v>
      </c>
      <c r="L798" s="71">
        <v>1.4999999999999999E-2</v>
      </c>
      <c r="M798" s="69">
        <v>-0.82099999999999995</v>
      </c>
      <c r="N798" s="71">
        <v>2E-3</v>
      </c>
      <c r="O798" s="71">
        <v>1E-3</v>
      </c>
      <c r="P798" s="68">
        <v>538.29999999999995</v>
      </c>
      <c r="Q798" s="69">
        <v>-93.497</v>
      </c>
      <c r="R798" s="68">
        <v>5.73</v>
      </c>
      <c r="S798" s="69">
        <v>-94.465000000000003</v>
      </c>
      <c r="T798" s="70">
        <v>93.944000000000003</v>
      </c>
      <c r="U798" s="70">
        <v>13.99</v>
      </c>
      <c r="V798" s="71">
        <v>0.111</v>
      </c>
      <c r="W798" s="69">
        <v>-1.224</v>
      </c>
      <c r="X798" s="71">
        <v>1.0999999999999999E-2</v>
      </c>
      <c r="Y798" s="71">
        <v>4.0000000000000001E-3</v>
      </c>
    </row>
    <row r="799" spans="1:25" x14ac:dyDescent="0.35">
      <c r="A799" s="76" t="str">
        <f t="shared" si="12"/>
        <v>MissouriCider 25.35 Fluid Oz (750 mL)</v>
      </c>
      <c r="B799" s="4" t="s">
        <v>115</v>
      </c>
      <c r="C799" s="4"/>
      <c r="D799" s="4"/>
      <c r="E799" s="4" t="s">
        <v>30</v>
      </c>
      <c r="F799" s="68">
        <v>246.89</v>
      </c>
      <c r="G799" s="69">
        <v>-72.11</v>
      </c>
      <c r="H799" s="68">
        <v>4.9370000000000003</v>
      </c>
      <c r="I799" s="69">
        <v>-63.834000000000003</v>
      </c>
      <c r="J799" s="70">
        <v>50.008000000000003</v>
      </c>
      <c r="K799" s="72">
        <v>-14.84</v>
      </c>
      <c r="L799" s="71">
        <v>8.3000000000000004E-2</v>
      </c>
      <c r="M799" s="69">
        <v>-0.31900000000000001</v>
      </c>
      <c r="N799" s="71">
        <v>1.7999999999999999E-2</v>
      </c>
      <c r="O799" s="71">
        <v>1.2999999999999999E-2</v>
      </c>
      <c r="P799" s="68">
        <v>15205.85</v>
      </c>
      <c r="Q799" s="69">
        <v>-18.975000000000001</v>
      </c>
      <c r="R799" s="68">
        <v>537.95100000000002</v>
      </c>
      <c r="S799" s="69">
        <v>-3.3010000000000002</v>
      </c>
      <c r="T799" s="70">
        <v>28.265999999999998</v>
      </c>
      <c r="U799" s="72">
        <v>-5.468</v>
      </c>
      <c r="V799" s="71">
        <v>0.98199999999999998</v>
      </c>
      <c r="W799" s="69">
        <v>-0.33</v>
      </c>
      <c r="X799" s="71">
        <v>0.308</v>
      </c>
      <c r="Y799" s="71">
        <v>0.38800000000000001</v>
      </c>
    </row>
    <row r="800" spans="1:25" x14ac:dyDescent="0.35">
      <c r="A800" s="76" t="str">
        <f t="shared" si="12"/>
        <v>MissouriCider All Other Fluid Oz</v>
      </c>
      <c r="B800" s="4" t="s">
        <v>115</v>
      </c>
      <c r="C800" s="4"/>
      <c r="D800" s="4"/>
      <c r="E800" s="4" t="s">
        <v>31</v>
      </c>
      <c r="F800" s="68">
        <v>8394.2759999999998</v>
      </c>
      <c r="G800" s="71">
        <v>167.25299999999999</v>
      </c>
      <c r="H800" s="68">
        <v>156.392</v>
      </c>
      <c r="I800" s="71">
        <v>180.13200000000001</v>
      </c>
      <c r="J800" s="70">
        <v>53.674999999999997</v>
      </c>
      <c r="K800" s="72">
        <v>-2.5859999999999999</v>
      </c>
      <c r="L800" s="71">
        <v>4.09</v>
      </c>
      <c r="M800" s="71">
        <v>1.609</v>
      </c>
      <c r="N800" s="71">
        <v>0.622</v>
      </c>
      <c r="O800" s="71">
        <v>0.41399999999999998</v>
      </c>
      <c r="P800" s="68">
        <v>22005.585999999999</v>
      </c>
      <c r="Q800" s="71">
        <v>116.236</v>
      </c>
      <c r="R800" s="68">
        <v>414.63499999999999</v>
      </c>
      <c r="S800" s="71">
        <v>154.23099999999999</v>
      </c>
      <c r="T800" s="70">
        <v>53.072000000000003</v>
      </c>
      <c r="U800" s="72">
        <v>-9.3260000000000005</v>
      </c>
      <c r="V800" s="71">
        <v>3.157</v>
      </c>
      <c r="W800" s="71">
        <v>1.08</v>
      </c>
      <c r="X800" s="71">
        <v>0.44600000000000001</v>
      </c>
      <c r="Y800" s="71">
        <v>0.29899999999999999</v>
      </c>
    </row>
    <row r="801" spans="1:25" x14ac:dyDescent="0.35">
      <c r="A801" s="76" t="str">
        <f t="shared" si="12"/>
        <v>MissouriCider Apple Flavor</v>
      </c>
      <c r="B801" s="4" t="s">
        <v>115</v>
      </c>
      <c r="C801" s="4"/>
      <c r="D801" s="4"/>
      <c r="E801" s="4" t="s">
        <v>32</v>
      </c>
      <c r="F801" s="68">
        <v>901443.21600000001</v>
      </c>
      <c r="G801" s="71">
        <v>13.532</v>
      </c>
      <c r="H801" s="68">
        <v>25419.565999999999</v>
      </c>
      <c r="I801" s="71">
        <v>12.99</v>
      </c>
      <c r="J801" s="70">
        <v>35.463000000000001</v>
      </c>
      <c r="K801" s="70">
        <v>0.17</v>
      </c>
      <c r="L801" s="71">
        <v>83.991</v>
      </c>
      <c r="M801" s="69">
        <v>-1.6850000000000001</v>
      </c>
      <c r="N801" s="71">
        <v>66.757999999999996</v>
      </c>
      <c r="O801" s="71">
        <v>67.295000000000002</v>
      </c>
      <c r="P801" s="68">
        <v>3242618.952</v>
      </c>
      <c r="Q801" s="71">
        <v>2.8610000000000002</v>
      </c>
      <c r="R801" s="68">
        <v>91476.263999999996</v>
      </c>
      <c r="S801" s="71">
        <v>1.3859999999999999</v>
      </c>
      <c r="T801" s="70">
        <v>35.448</v>
      </c>
      <c r="U801" s="70">
        <v>0.50900000000000001</v>
      </c>
      <c r="V801" s="71">
        <v>84.183999999999997</v>
      </c>
      <c r="W801" s="69">
        <v>-2.238</v>
      </c>
      <c r="X801" s="71">
        <v>65.706999999999994</v>
      </c>
      <c r="Y801" s="71">
        <v>65.912000000000006</v>
      </c>
    </row>
    <row r="802" spans="1:25" x14ac:dyDescent="0.35">
      <c r="A802" s="76" t="str">
        <f t="shared" si="12"/>
        <v>MissouriCider Pear Flavor</v>
      </c>
      <c r="B802" s="4" t="s">
        <v>115</v>
      </c>
      <c r="C802" s="4"/>
      <c r="D802" s="4"/>
      <c r="E802" s="4" t="s">
        <v>33</v>
      </c>
      <c r="F802" s="68">
        <v>20611.105</v>
      </c>
      <c r="G802" s="71">
        <v>7.048</v>
      </c>
      <c r="H802" s="68">
        <v>478.58800000000002</v>
      </c>
      <c r="I802" s="69">
        <v>-0.14299999999999999</v>
      </c>
      <c r="J802" s="70">
        <v>43.066000000000003</v>
      </c>
      <c r="K802" s="70">
        <v>2.8929999999999998</v>
      </c>
      <c r="L802" s="71">
        <v>7.3159999999999998</v>
      </c>
      <c r="M802" s="71">
        <v>6.6000000000000003E-2</v>
      </c>
      <c r="N802" s="71">
        <v>1.526</v>
      </c>
      <c r="O802" s="71">
        <v>1.2669999999999999</v>
      </c>
      <c r="P802" s="68">
        <v>72149.782000000007</v>
      </c>
      <c r="Q802" s="69">
        <v>-17.745999999999999</v>
      </c>
      <c r="R802" s="68">
        <v>1701.971</v>
      </c>
      <c r="S802" s="69">
        <v>-24.132000000000001</v>
      </c>
      <c r="T802" s="70">
        <v>42.392000000000003</v>
      </c>
      <c r="U802" s="70">
        <v>3.2909999999999999</v>
      </c>
      <c r="V802" s="71">
        <v>6.9560000000000004</v>
      </c>
      <c r="W802" s="69">
        <v>-1.385</v>
      </c>
      <c r="X802" s="71">
        <v>1.462</v>
      </c>
      <c r="Y802" s="71">
        <v>1.226</v>
      </c>
    </row>
    <row r="803" spans="1:25" x14ac:dyDescent="0.35">
      <c r="A803" s="76" t="str">
        <f t="shared" si="12"/>
        <v>MissouriCider Pineapple Flavor</v>
      </c>
      <c r="B803" s="4" t="s">
        <v>115</v>
      </c>
      <c r="C803" s="4"/>
      <c r="D803" s="4"/>
      <c r="E803" s="4" t="s">
        <v>116</v>
      </c>
      <c r="F803" s="68">
        <v>35719.303999999996</v>
      </c>
      <c r="G803" s="71">
        <v>39.5</v>
      </c>
      <c r="H803" s="68">
        <v>890.83299999999997</v>
      </c>
      <c r="I803" s="71">
        <v>36.744</v>
      </c>
      <c r="J803" s="70">
        <v>40.097000000000001</v>
      </c>
      <c r="K803" s="70">
        <v>0.79300000000000004</v>
      </c>
      <c r="L803" s="71">
        <v>11.507</v>
      </c>
      <c r="M803" s="71">
        <v>0.61499999999999999</v>
      </c>
      <c r="N803" s="71">
        <v>2.645</v>
      </c>
      <c r="O803" s="71">
        <v>2.3580000000000001</v>
      </c>
      <c r="P803" s="68">
        <v>111513.959</v>
      </c>
      <c r="Q803" s="71">
        <v>24.047999999999998</v>
      </c>
      <c r="R803" s="68">
        <v>2802.1060000000002</v>
      </c>
      <c r="S803" s="71">
        <v>23.382999999999999</v>
      </c>
      <c r="T803" s="70">
        <v>39.795999999999999</v>
      </c>
      <c r="U803" s="70">
        <v>0.21299999999999999</v>
      </c>
      <c r="V803" s="71">
        <v>10.878</v>
      </c>
      <c r="W803" s="71">
        <v>0.64100000000000001</v>
      </c>
      <c r="X803" s="71">
        <v>2.2599999999999998</v>
      </c>
      <c r="Y803" s="71">
        <v>2.0190000000000001</v>
      </c>
    </row>
    <row r="804" spans="1:25" x14ac:dyDescent="0.35">
      <c r="A804" s="76" t="str">
        <f t="shared" si="12"/>
        <v>MissouriCider Rose Flavor</v>
      </c>
      <c r="B804" s="4" t="s">
        <v>115</v>
      </c>
      <c r="C804" s="4"/>
      <c r="D804" s="4"/>
      <c r="E804" s="4" t="s">
        <v>117</v>
      </c>
      <c r="F804" s="68">
        <v>74980.964999999997</v>
      </c>
      <c r="G804" s="69">
        <v>-51.057000000000002</v>
      </c>
      <c r="H804" s="68">
        <v>2075.2890000000002</v>
      </c>
      <c r="I804" s="69">
        <v>-53.308999999999997</v>
      </c>
      <c r="J804" s="70">
        <v>36.130000000000003</v>
      </c>
      <c r="K804" s="70">
        <v>1.6619999999999999</v>
      </c>
      <c r="L804" s="71">
        <v>39.222999999999999</v>
      </c>
      <c r="M804" s="69">
        <v>-27.393000000000001</v>
      </c>
      <c r="N804" s="71">
        <v>5.5529999999999999</v>
      </c>
      <c r="O804" s="71">
        <v>5.4939999999999998</v>
      </c>
      <c r="P804" s="68">
        <v>372031.239</v>
      </c>
      <c r="Q804" s="69">
        <v>-37.966999999999999</v>
      </c>
      <c r="R804" s="68">
        <v>10521.38</v>
      </c>
      <c r="S804" s="69">
        <v>-39.795999999999999</v>
      </c>
      <c r="T804" s="70">
        <v>35.36</v>
      </c>
      <c r="U804" s="70">
        <v>1.0429999999999999</v>
      </c>
      <c r="V804" s="71">
        <v>50.341999999999999</v>
      </c>
      <c r="W804" s="69">
        <v>-15.037000000000001</v>
      </c>
      <c r="X804" s="71">
        <v>7.5389999999999997</v>
      </c>
      <c r="Y804" s="71">
        <v>7.5810000000000004</v>
      </c>
    </row>
    <row r="805" spans="1:25" x14ac:dyDescent="0.35">
      <c r="A805" s="76" t="str">
        <f t="shared" si="12"/>
        <v>MissouriCider Cherry Flavor</v>
      </c>
      <c r="B805" s="4" t="s">
        <v>115</v>
      </c>
      <c r="C805" s="4"/>
      <c r="D805" s="4"/>
      <c r="E805" s="4" t="s">
        <v>118</v>
      </c>
      <c r="F805" s="68"/>
      <c r="G805" s="69">
        <v>-100</v>
      </c>
      <c r="H805" s="68"/>
      <c r="I805" s="69">
        <v>-100</v>
      </c>
      <c r="J805" s="70"/>
      <c r="K805" s="72">
        <v>-36.551000000000002</v>
      </c>
      <c r="L805" s="71"/>
      <c r="M805" s="69">
        <v>-2.7149999999999999</v>
      </c>
      <c r="N805" s="71"/>
      <c r="O805" s="71"/>
      <c r="P805" s="68">
        <v>918.6</v>
      </c>
      <c r="Q805" s="69">
        <v>-96.472999999999999</v>
      </c>
      <c r="R805" s="68">
        <v>25.198</v>
      </c>
      <c r="S805" s="69">
        <v>-96.492999999999995</v>
      </c>
      <c r="T805" s="70">
        <v>36.454999999999998</v>
      </c>
      <c r="U805" s="70">
        <v>0.20300000000000001</v>
      </c>
      <c r="V805" s="71">
        <v>0.17</v>
      </c>
      <c r="W805" s="69">
        <v>-4.835</v>
      </c>
      <c r="X805" s="71">
        <v>1.9E-2</v>
      </c>
      <c r="Y805" s="71">
        <v>1.7999999999999999E-2</v>
      </c>
    </row>
    <row r="806" spans="1:25" x14ac:dyDescent="0.35">
      <c r="A806" s="76" t="str">
        <f t="shared" si="12"/>
        <v xml:space="preserve">MissouriCider - Botanical </v>
      </c>
      <c r="B806" s="4" t="s">
        <v>115</v>
      </c>
      <c r="C806" s="4"/>
      <c r="D806" s="4"/>
      <c r="E806" s="4" t="s">
        <v>206</v>
      </c>
      <c r="F806" s="68">
        <v>8617.26</v>
      </c>
      <c r="G806" s="69">
        <v>-36.911000000000001</v>
      </c>
      <c r="H806" s="68">
        <v>207.01599999999999</v>
      </c>
      <c r="I806" s="69">
        <v>-33.406999999999996</v>
      </c>
      <c r="J806" s="70">
        <v>41.625999999999998</v>
      </c>
      <c r="K806" s="72">
        <v>-2.3119999999999998</v>
      </c>
      <c r="L806" s="71">
        <v>2.8540000000000001</v>
      </c>
      <c r="M806" s="69">
        <v>-0.90700000000000003</v>
      </c>
      <c r="N806" s="71">
        <v>0.63800000000000001</v>
      </c>
      <c r="O806" s="71">
        <v>0.54800000000000004</v>
      </c>
      <c r="P806" s="68">
        <v>35261.4</v>
      </c>
      <c r="Q806" s="69">
        <v>-16.809999999999999</v>
      </c>
      <c r="R806" s="68">
        <v>840.35199999999998</v>
      </c>
      <c r="S806" s="69">
        <v>-10.398</v>
      </c>
      <c r="T806" s="70">
        <v>41.96</v>
      </c>
      <c r="U806" s="72">
        <v>-3.234</v>
      </c>
      <c r="V806" s="71">
        <v>3.0579999999999998</v>
      </c>
      <c r="W806" s="69">
        <v>-0.72799999999999998</v>
      </c>
      <c r="X806" s="71">
        <v>0.71499999999999997</v>
      </c>
      <c r="Y806" s="71">
        <v>0.60599999999999998</v>
      </c>
    </row>
    <row r="807" spans="1:25" x14ac:dyDescent="0.35">
      <c r="A807" s="76" t="str">
        <f t="shared" si="12"/>
        <v>MissouriCider - Spiced and Blends</v>
      </c>
      <c r="B807" s="4" t="s">
        <v>115</v>
      </c>
      <c r="C807" s="4"/>
      <c r="D807" s="4"/>
      <c r="E807" s="4" t="s">
        <v>121</v>
      </c>
      <c r="F807" s="68">
        <v>155.44</v>
      </c>
      <c r="G807" s="69">
        <v>-43.975999999999999</v>
      </c>
      <c r="H807" s="68">
        <v>3.9620000000000002</v>
      </c>
      <c r="I807" s="69">
        <v>-36.231000000000002</v>
      </c>
      <c r="J807" s="70">
        <v>39.232999999999997</v>
      </c>
      <c r="K807" s="72">
        <v>-5.423</v>
      </c>
      <c r="L807" s="71">
        <v>0.35899999999999999</v>
      </c>
      <c r="M807" s="69">
        <v>-8.5000000000000006E-2</v>
      </c>
      <c r="N807" s="71">
        <v>1.2E-2</v>
      </c>
      <c r="O807" s="71">
        <v>1.0999999999999999E-2</v>
      </c>
      <c r="P807" s="68">
        <v>801.4</v>
      </c>
      <c r="Q807" s="69">
        <v>-40.951999999999998</v>
      </c>
      <c r="R807" s="68">
        <v>18.806999999999999</v>
      </c>
      <c r="S807" s="69">
        <v>-41.79</v>
      </c>
      <c r="T807" s="70">
        <v>42.612000000000002</v>
      </c>
      <c r="U807" s="70">
        <v>0.60499999999999998</v>
      </c>
      <c r="V807" s="71">
        <v>0.33</v>
      </c>
      <c r="W807" s="69">
        <v>-0.316</v>
      </c>
      <c r="X807" s="71">
        <v>1.6E-2</v>
      </c>
      <c r="Y807" s="71">
        <v>1.4E-2</v>
      </c>
    </row>
    <row r="808" spans="1:25" x14ac:dyDescent="0.35">
      <c r="A808" s="76" t="str">
        <f t="shared" si="12"/>
        <v>MissouriCider - Berry/Berry Fruit Blends</v>
      </c>
      <c r="B808" s="4" t="s">
        <v>115</v>
      </c>
      <c r="C808" s="4"/>
      <c r="D808" s="4"/>
      <c r="E808" s="4" t="s">
        <v>122</v>
      </c>
      <c r="F808" s="68"/>
      <c r="G808" s="69">
        <v>-100</v>
      </c>
      <c r="H808" s="68"/>
      <c r="I808" s="69">
        <v>-100</v>
      </c>
      <c r="J808" s="70"/>
      <c r="K808" s="72">
        <v>-36.551000000000002</v>
      </c>
      <c r="L808" s="71"/>
      <c r="M808" s="69">
        <v>-2.7149999999999999</v>
      </c>
      <c r="N808" s="71"/>
      <c r="O808" s="71"/>
      <c r="P808" s="68">
        <v>918.6</v>
      </c>
      <c r="Q808" s="69">
        <v>-96.472999999999999</v>
      </c>
      <c r="R808" s="68">
        <v>25.198</v>
      </c>
      <c r="S808" s="69">
        <v>-96.492999999999995</v>
      </c>
      <c r="T808" s="70">
        <v>36.454999999999998</v>
      </c>
      <c r="U808" s="70">
        <v>0.20300000000000001</v>
      </c>
      <c r="V808" s="71">
        <v>0.17</v>
      </c>
      <c r="W808" s="69">
        <v>-4.835</v>
      </c>
      <c r="X808" s="71">
        <v>1.9E-2</v>
      </c>
      <c r="Y808" s="71">
        <v>1.7999999999999999E-2</v>
      </c>
    </row>
    <row r="809" spans="1:25" x14ac:dyDescent="0.35">
      <c r="A809" s="76" t="str">
        <f t="shared" si="12"/>
        <v xml:space="preserve">MissouriCider All Other Flavor </v>
      </c>
      <c r="B809" s="4" t="s">
        <v>115</v>
      </c>
      <c r="C809" s="4"/>
      <c r="D809" s="4"/>
      <c r="E809" s="4" t="s">
        <v>207</v>
      </c>
      <c r="F809" s="68">
        <v>177855.522</v>
      </c>
      <c r="G809" s="69">
        <v>-4.6379999999999999</v>
      </c>
      <c r="H809" s="68">
        <v>5282.24</v>
      </c>
      <c r="I809" s="69">
        <v>-5.5209999999999999</v>
      </c>
      <c r="J809" s="70">
        <v>33.67</v>
      </c>
      <c r="K809" s="70">
        <v>0.311</v>
      </c>
      <c r="L809" s="71">
        <v>36.085999999999999</v>
      </c>
      <c r="M809" s="69">
        <v>-14.515000000000001</v>
      </c>
      <c r="N809" s="71">
        <v>13.172000000000001</v>
      </c>
      <c r="O809" s="71">
        <v>13.984</v>
      </c>
      <c r="P809" s="68">
        <v>643405.34199999995</v>
      </c>
      <c r="Q809" s="69">
        <v>-5.4219999999999997</v>
      </c>
      <c r="R809" s="68">
        <v>19073.433000000001</v>
      </c>
      <c r="S809" s="69">
        <v>-7.8140000000000001</v>
      </c>
      <c r="T809" s="70">
        <v>33.732999999999997</v>
      </c>
      <c r="U809" s="70">
        <v>0.85299999999999998</v>
      </c>
      <c r="V809" s="71">
        <v>42.173000000000002</v>
      </c>
      <c r="W809" s="69">
        <v>-6.4619999999999997</v>
      </c>
      <c r="X809" s="71">
        <v>13.038</v>
      </c>
      <c r="Y809" s="71">
        <v>13.743</v>
      </c>
    </row>
    <row r="810" spans="1:25" x14ac:dyDescent="0.35">
      <c r="A810" s="76" t="str">
        <f t="shared" si="12"/>
        <v>MissouriCider Apple Flavor NATIONAL BRANDS</v>
      </c>
      <c r="B810" s="4" t="s">
        <v>115</v>
      </c>
      <c r="C810" s="4"/>
      <c r="D810" s="4"/>
      <c r="E810" s="4" t="s">
        <v>35</v>
      </c>
      <c r="F810" s="68">
        <v>754230.61899999995</v>
      </c>
      <c r="G810" s="71">
        <v>8.3309999999999995</v>
      </c>
      <c r="H810" s="68">
        <v>22137.674999999999</v>
      </c>
      <c r="I810" s="71">
        <v>8.1129999999999995</v>
      </c>
      <c r="J810" s="70">
        <v>34.07</v>
      </c>
      <c r="K810" s="70">
        <v>6.9000000000000006E-2</v>
      </c>
      <c r="L810" s="71">
        <v>83.421000000000006</v>
      </c>
      <c r="M810" s="69">
        <v>-1.9179999999999999</v>
      </c>
      <c r="N810" s="71">
        <v>55.856000000000002</v>
      </c>
      <c r="O810" s="71">
        <v>58.606000000000002</v>
      </c>
      <c r="P810" s="68">
        <v>2779580.53</v>
      </c>
      <c r="Q810" s="71">
        <v>1.23</v>
      </c>
      <c r="R810" s="68">
        <v>81357.065000000002</v>
      </c>
      <c r="S810" s="69">
        <v>-0.57099999999999995</v>
      </c>
      <c r="T810" s="70">
        <v>34.164999999999999</v>
      </c>
      <c r="U810" s="70">
        <v>0.60799999999999998</v>
      </c>
      <c r="V810" s="71">
        <v>83.194999999999993</v>
      </c>
      <c r="W810" s="69">
        <v>-2.4540000000000002</v>
      </c>
      <c r="X810" s="71">
        <v>56.323999999999998</v>
      </c>
      <c r="Y810" s="71">
        <v>58.621000000000002</v>
      </c>
    </row>
    <row r="811" spans="1:25" x14ac:dyDescent="0.35">
      <c r="A811" s="76" t="str">
        <f t="shared" si="12"/>
        <v>MissouriCider Pear Flavor NATIONAL BRANDS</v>
      </c>
      <c r="B811" s="4" t="s">
        <v>115</v>
      </c>
      <c r="C811" s="4"/>
      <c r="D811" s="4"/>
      <c r="E811" s="4" t="s">
        <v>36</v>
      </c>
      <c r="F811" s="68">
        <v>1306.6600000000001</v>
      </c>
      <c r="G811" s="69">
        <v>-81.061999999999998</v>
      </c>
      <c r="H811" s="68">
        <v>38</v>
      </c>
      <c r="I811" s="69">
        <v>-80.611999999999995</v>
      </c>
      <c r="J811" s="70">
        <v>34.386000000000003</v>
      </c>
      <c r="K811" s="72">
        <v>-0.81599999999999995</v>
      </c>
      <c r="L811" s="71">
        <v>0.61699999999999999</v>
      </c>
      <c r="M811" s="69">
        <v>-3.097</v>
      </c>
      <c r="N811" s="71">
        <v>9.7000000000000003E-2</v>
      </c>
      <c r="O811" s="71">
        <v>0.10100000000000001</v>
      </c>
      <c r="P811" s="68">
        <v>8652.9599999999991</v>
      </c>
      <c r="Q811" s="69">
        <v>-79.177000000000007</v>
      </c>
      <c r="R811" s="68">
        <v>239.54400000000001</v>
      </c>
      <c r="S811" s="69">
        <v>-79.863</v>
      </c>
      <c r="T811" s="70">
        <v>36.122999999999998</v>
      </c>
      <c r="U811" s="70">
        <v>1.1910000000000001</v>
      </c>
      <c r="V811" s="71">
        <v>1.2330000000000001</v>
      </c>
      <c r="W811" s="69">
        <v>-4.1369999999999996</v>
      </c>
      <c r="X811" s="71">
        <v>0.17499999999999999</v>
      </c>
      <c r="Y811" s="71">
        <v>0.17299999999999999</v>
      </c>
    </row>
    <row r="812" spans="1:25" x14ac:dyDescent="0.35">
      <c r="A812" s="76" t="str">
        <f t="shared" si="12"/>
        <v>MissouriCider Rose Flavor NATIONAL BRANDS</v>
      </c>
      <c r="B812" s="4" t="s">
        <v>115</v>
      </c>
      <c r="C812" s="4"/>
      <c r="D812" s="4"/>
      <c r="E812" s="4" t="s">
        <v>125</v>
      </c>
      <c r="F812" s="68">
        <v>71765.615000000005</v>
      </c>
      <c r="G812" s="69">
        <v>-51.142000000000003</v>
      </c>
      <c r="H812" s="68">
        <v>2019.3389999999999</v>
      </c>
      <c r="I812" s="69">
        <v>-52.94</v>
      </c>
      <c r="J812" s="70">
        <v>35.539000000000001</v>
      </c>
      <c r="K812" s="70">
        <v>1.3080000000000001</v>
      </c>
      <c r="L812" s="71">
        <v>38.912999999999997</v>
      </c>
      <c r="M812" s="69">
        <v>-27.291</v>
      </c>
      <c r="N812" s="71">
        <v>5.3150000000000004</v>
      </c>
      <c r="O812" s="71">
        <v>5.3460000000000001</v>
      </c>
      <c r="P812" s="68">
        <v>358938.04200000002</v>
      </c>
      <c r="Q812" s="69">
        <v>-38.965000000000003</v>
      </c>
      <c r="R812" s="68">
        <v>10270.029</v>
      </c>
      <c r="S812" s="69">
        <v>-40.408000000000001</v>
      </c>
      <c r="T812" s="70">
        <v>34.950000000000003</v>
      </c>
      <c r="U812" s="70">
        <v>0.82599999999999996</v>
      </c>
      <c r="V812" s="71">
        <v>49.963999999999999</v>
      </c>
      <c r="W812" s="69">
        <v>-15.297000000000001</v>
      </c>
      <c r="X812" s="71">
        <v>7.2729999999999997</v>
      </c>
      <c r="Y812" s="71">
        <v>7.4</v>
      </c>
    </row>
    <row r="813" spans="1:25" x14ac:dyDescent="0.35">
      <c r="A813" s="76" t="str">
        <f t="shared" si="12"/>
        <v>MissouriCider Cherry Flavor NATIONAL BRANDS</v>
      </c>
      <c r="B813" s="4" t="s">
        <v>115</v>
      </c>
      <c r="C813" s="4"/>
      <c r="D813" s="4"/>
      <c r="E813" s="4" t="s">
        <v>126</v>
      </c>
      <c r="F813" s="68"/>
      <c r="G813" s="69">
        <v>-100</v>
      </c>
      <c r="H813" s="68"/>
      <c r="I813" s="69">
        <v>-100</v>
      </c>
      <c r="J813" s="70"/>
      <c r="K813" s="72">
        <v>-36.551000000000002</v>
      </c>
      <c r="L813" s="71"/>
      <c r="M813" s="69">
        <v>-2.7149999999999999</v>
      </c>
      <c r="N813" s="71"/>
      <c r="O813" s="71"/>
      <c r="P813" s="68">
        <v>918.6</v>
      </c>
      <c r="Q813" s="69">
        <v>-96.472999999999999</v>
      </c>
      <c r="R813" s="68">
        <v>25.198</v>
      </c>
      <c r="S813" s="69">
        <v>-96.492999999999995</v>
      </c>
      <c r="T813" s="70">
        <v>36.454999999999998</v>
      </c>
      <c r="U813" s="70">
        <v>0.20300000000000001</v>
      </c>
      <c r="V813" s="71">
        <v>0.17</v>
      </c>
      <c r="W813" s="69">
        <v>-4.835</v>
      </c>
      <c r="X813" s="71">
        <v>1.9E-2</v>
      </c>
      <c r="Y813" s="71">
        <v>1.7999999999999999E-2</v>
      </c>
    </row>
    <row r="814" spans="1:25" x14ac:dyDescent="0.35">
      <c r="A814" s="76" t="str">
        <f t="shared" si="12"/>
        <v>MissouriCider - Berry/Berry Fruit Blends NATIONAL BRANDS</v>
      </c>
      <c r="B814" s="4" t="s">
        <v>115</v>
      </c>
      <c r="C814" s="4"/>
      <c r="D814" s="4"/>
      <c r="E814" s="4" t="s">
        <v>130</v>
      </c>
      <c r="F814" s="68"/>
      <c r="G814" s="69">
        <v>-100</v>
      </c>
      <c r="H814" s="68"/>
      <c r="I814" s="69">
        <v>-100</v>
      </c>
      <c r="J814" s="70"/>
      <c r="K814" s="72">
        <v>-36.551000000000002</v>
      </c>
      <c r="L814" s="71"/>
      <c r="M814" s="69">
        <v>-2.7149999999999999</v>
      </c>
      <c r="N814" s="71"/>
      <c r="O814" s="71"/>
      <c r="P814" s="68">
        <v>918.6</v>
      </c>
      <c r="Q814" s="69">
        <v>-96.472999999999999</v>
      </c>
      <c r="R814" s="68">
        <v>25.198</v>
      </c>
      <c r="S814" s="69">
        <v>-96.492999999999995</v>
      </c>
      <c r="T814" s="70">
        <v>36.454999999999998</v>
      </c>
      <c r="U814" s="70">
        <v>0.20300000000000001</v>
      </c>
      <c r="V814" s="71">
        <v>0.17</v>
      </c>
      <c r="W814" s="69">
        <v>-4.835</v>
      </c>
      <c r="X814" s="71">
        <v>1.9E-2</v>
      </c>
      <c r="Y814" s="71">
        <v>1.7999999999999999E-2</v>
      </c>
    </row>
    <row r="815" spans="1:25" x14ac:dyDescent="0.35">
      <c r="A815" s="76" t="str">
        <f t="shared" si="12"/>
        <v>MissouriCider All Other Flavor NATIONAL BRANDS</v>
      </c>
      <c r="B815" s="4" t="s">
        <v>115</v>
      </c>
      <c r="C815" s="4"/>
      <c r="D815" s="4"/>
      <c r="E815" s="4" t="s">
        <v>37</v>
      </c>
      <c r="F815" s="68">
        <v>90046.077000000005</v>
      </c>
      <c r="G815" s="69">
        <v>-24.678000000000001</v>
      </c>
      <c r="H815" s="68">
        <v>2819.2649999999999</v>
      </c>
      <c r="I815" s="69">
        <v>-24.832000000000001</v>
      </c>
      <c r="J815" s="70">
        <v>31.94</v>
      </c>
      <c r="K815" s="70">
        <v>6.6000000000000003E-2</v>
      </c>
      <c r="L815" s="71">
        <v>30.864999999999998</v>
      </c>
      <c r="M815" s="69">
        <v>-14.27</v>
      </c>
      <c r="N815" s="71">
        <v>6.6689999999999996</v>
      </c>
      <c r="O815" s="71">
        <v>7.4640000000000004</v>
      </c>
      <c r="P815" s="68">
        <v>358300.26</v>
      </c>
      <c r="Q815" s="69">
        <v>-21.158000000000001</v>
      </c>
      <c r="R815" s="68">
        <v>11197.41</v>
      </c>
      <c r="S815" s="69">
        <v>-23.263000000000002</v>
      </c>
      <c r="T815" s="70">
        <v>31.998000000000001</v>
      </c>
      <c r="U815" s="70">
        <v>0.85399999999999998</v>
      </c>
      <c r="V815" s="71">
        <v>36.414000000000001</v>
      </c>
      <c r="W815" s="69">
        <v>-6.6689999999999996</v>
      </c>
      <c r="X815" s="71">
        <v>7.26</v>
      </c>
      <c r="Y815" s="71">
        <v>8.0679999999999996</v>
      </c>
    </row>
    <row r="816" spans="1:25" x14ac:dyDescent="0.35">
      <c r="A816" s="76" t="str">
        <f t="shared" si="12"/>
        <v>MissouriCider Apple Flavor ex. REGIONAL/LOCAL BRANDS</v>
      </c>
      <c r="B816" s="4" t="s">
        <v>115</v>
      </c>
      <c r="C816" s="4"/>
      <c r="D816" s="4"/>
      <c r="E816" s="4" t="s">
        <v>38</v>
      </c>
      <c r="F816" s="68">
        <v>147212.59700000001</v>
      </c>
      <c r="G816" s="71">
        <v>50.564999999999998</v>
      </c>
      <c r="H816" s="68">
        <v>3281.89</v>
      </c>
      <c r="I816" s="71">
        <v>62.404000000000003</v>
      </c>
      <c r="J816" s="70">
        <v>44.856000000000002</v>
      </c>
      <c r="K816" s="72">
        <v>-3.5270000000000001</v>
      </c>
      <c r="L816" s="71">
        <v>19.931999999999999</v>
      </c>
      <c r="M816" s="71">
        <v>0.92500000000000004</v>
      </c>
      <c r="N816" s="71">
        <v>10.901999999999999</v>
      </c>
      <c r="O816" s="71">
        <v>8.6880000000000006</v>
      </c>
      <c r="P816" s="68">
        <v>463038.42099999997</v>
      </c>
      <c r="Q816" s="71">
        <v>13.872</v>
      </c>
      <c r="R816" s="68">
        <v>10119.199000000001</v>
      </c>
      <c r="S816" s="71">
        <v>20.446999999999999</v>
      </c>
      <c r="T816" s="70">
        <v>45.758000000000003</v>
      </c>
      <c r="U816" s="72">
        <v>-2.6419999999999999</v>
      </c>
      <c r="V816" s="71">
        <v>19.986000000000001</v>
      </c>
      <c r="W816" s="71">
        <v>1.655</v>
      </c>
      <c r="X816" s="71">
        <v>9.3829999999999991</v>
      </c>
      <c r="Y816" s="71">
        <v>7.2910000000000004</v>
      </c>
    </row>
    <row r="817" spans="1:25" x14ac:dyDescent="0.35">
      <c r="A817" s="76" t="str">
        <f t="shared" si="12"/>
        <v>MissouriCider Pear Flavor ex. REGIONAL/LOCAL BRANDS</v>
      </c>
      <c r="B817" s="4" t="s">
        <v>115</v>
      </c>
      <c r="C817" s="4"/>
      <c r="D817" s="4"/>
      <c r="E817" s="4" t="s">
        <v>39</v>
      </c>
      <c r="F817" s="68">
        <v>19304.445</v>
      </c>
      <c r="G817" s="71">
        <v>56.256</v>
      </c>
      <c r="H817" s="68">
        <v>440.58800000000002</v>
      </c>
      <c r="I817" s="71">
        <v>55.534999999999997</v>
      </c>
      <c r="J817" s="70">
        <v>43.814999999999998</v>
      </c>
      <c r="K817" s="70">
        <v>0.20200000000000001</v>
      </c>
      <c r="L817" s="71">
        <v>7.2279999999999998</v>
      </c>
      <c r="M817" s="71">
        <v>1.5249999999999999</v>
      </c>
      <c r="N817" s="71">
        <v>1.43</v>
      </c>
      <c r="O817" s="71">
        <v>1.1659999999999999</v>
      </c>
      <c r="P817" s="68">
        <v>63496.822</v>
      </c>
      <c r="Q817" s="71">
        <v>37.554000000000002</v>
      </c>
      <c r="R817" s="68">
        <v>1462.4280000000001</v>
      </c>
      <c r="S817" s="71">
        <v>38.783000000000001</v>
      </c>
      <c r="T817" s="70">
        <v>43.418999999999997</v>
      </c>
      <c r="U817" s="72">
        <v>-0.38800000000000001</v>
      </c>
      <c r="V817" s="71">
        <v>6.4880000000000004</v>
      </c>
      <c r="W817" s="71">
        <v>0.91500000000000004</v>
      </c>
      <c r="X817" s="71">
        <v>1.2869999999999999</v>
      </c>
      <c r="Y817" s="71">
        <v>1.054</v>
      </c>
    </row>
    <row r="818" spans="1:25" x14ac:dyDescent="0.35">
      <c r="A818" s="76" t="str">
        <f t="shared" si="12"/>
        <v>MissouriCider Pineapple Flavor ex. REGIONAL/LOCAL BRANDS</v>
      </c>
      <c r="B818" s="4" t="s">
        <v>115</v>
      </c>
      <c r="C818" s="4"/>
      <c r="D818" s="4"/>
      <c r="E818" s="4" t="s">
        <v>132</v>
      </c>
      <c r="F818" s="68">
        <v>35719.303999999996</v>
      </c>
      <c r="G818" s="71">
        <v>39.5</v>
      </c>
      <c r="H818" s="68">
        <v>890.83299999999997</v>
      </c>
      <c r="I818" s="71">
        <v>36.744</v>
      </c>
      <c r="J818" s="70">
        <v>40.097000000000001</v>
      </c>
      <c r="K818" s="70">
        <v>0.79300000000000004</v>
      </c>
      <c r="L818" s="71">
        <v>11.507</v>
      </c>
      <c r="M818" s="71">
        <v>0.61499999999999999</v>
      </c>
      <c r="N818" s="71">
        <v>2.645</v>
      </c>
      <c r="O818" s="71">
        <v>2.3580000000000001</v>
      </c>
      <c r="P818" s="68">
        <v>111513.959</v>
      </c>
      <c r="Q818" s="71">
        <v>24.047999999999998</v>
      </c>
      <c r="R818" s="68">
        <v>2802.1060000000002</v>
      </c>
      <c r="S818" s="71">
        <v>23.382999999999999</v>
      </c>
      <c r="T818" s="70">
        <v>39.795999999999999</v>
      </c>
      <c r="U818" s="70">
        <v>0.21299999999999999</v>
      </c>
      <c r="V818" s="71">
        <v>10.878</v>
      </c>
      <c r="W818" s="71">
        <v>0.64100000000000001</v>
      </c>
      <c r="X818" s="71">
        <v>2.2599999999999998</v>
      </c>
      <c r="Y818" s="71">
        <v>2.0190000000000001</v>
      </c>
    </row>
    <row r="819" spans="1:25" x14ac:dyDescent="0.35">
      <c r="A819" s="76" t="str">
        <f t="shared" si="12"/>
        <v>MissouriCider Rose Flavor ex. REGIONAL/LOCAL BRANDS</v>
      </c>
      <c r="B819" s="4" t="s">
        <v>115</v>
      </c>
      <c r="C819" s="4"/>
      <c r="D819" s="4"/>
      <c r="E819" s="4" t="s">
        <v>133</v>
      </c>
      <c r="F819" s="68">
        <v>3215.35</v>
      </c>
      <c r="G819" s="69">
        <v>-49.076000000000001</v>
      </c>
      <c r="H819" s="68">
        <v>55.95</v>
      </c>
      <c r="I819" s="69">
        <v>-63.595999999999997</v>
      </c>
      <c r="J819" s="70">
        <v>57.468000000000004</v>
      </c>
      <c r="K819" s="70">
        <v>16.385000000000002</v>
      </c>
      <c r="L819" s="71">
        <v>0.98699999999999999</v>
      </c>
      <c r="M819" s="69">
        <v>-1.179</v>
      </c>
      <c r="N819" s="71">
        <v>0.23799999999999999</v>
      </c>
      <c r="O819" s="71">
        <v>0.14799999999999999</v>
      </c>
      <c r="P819" s="68">
        <v>13093.197</v>
      </c>
      <c r="Q819" s="71">
        <v>12.414999999999999</v>
      </c>
      <c r="R819" s="68">
        <v>251.351</v>
      </c>
      <c r="S819" s="71">
        <v>3.78</v>
      </c>
      <c r="T819" s="70">
        <v>52.091000000000001</v>
      </c>
      <c r="U819" s="70">
        <v>4.0010000000000003</v>
      </c>
      <c r="V819" s="71">
        <v>1.3660000000000001</v>
      </c>
      <c r="W819" s="71">
        <v>0.318</v>
      </c>
      <c r="X819" s="71">
        <v>0.26500000000000001</v>
      </c>
      <c r="Y819" s="71">
        <v>0.18099999999999999</v>
      </c>
    </row>
    <row r="820" spans="1:25" x14ac:dyDescent="0.35">
      <c r="A820" s="76" t="str">
        <f t="shared" si="12"/>
        <v>MissouriCider - Botanical ex. REGIONAL/LOCAL BRANDS</v>
      </c>
      <c r="B820" s="4" t="s">
        <v>115</v>
      </c>
      <c r="C820" s="4"/>
      <c r="D820" s="4"/>
      <c r="E820" s="4" t="s">
        <v>136</v>
      </c>
      <c r="F820" s="68">
        <v>8617.26</v>
      </c>
      <c r="G820" s="69">
        <v>-36.911000000000001</v>
      </c>
      <c r="H820" s="68">
        <v>207.01599999999999</v>
      </c>
      <c r="I820" s="69">
        <v>-33.406999999999996</v>
      </c>
      <c r="J820" s="70">
        <v>41.625999999999998</v>
      </c>
      <c r="K820" s="72">
        <v>-2.3119999999999998</v>
      </c>
      <c r="L820" s="71">
        <v>2.8540000000000001</v>
      </c>
      <c r="M820" s="69">
        <v>-0.90700000000000003</v>
      </c>
      <c r="N820" s="71">
        <v>0.63800000000000001</v>
      </c>
      <c r="O820" s="71">
        <v>0.54800000000000004</v>
      </c>
      <c r="P820" s="68">
        <v>35261.4</v>
      </c>
      <c r="Q820" s="69">
        <v>-16.809999999999999</v>
      </c>
      <c r="R820" s="68">
        <v>840.35199999999998</v>
      </c>
      <c r="S820" s="69">
        <v>-10.398</v>
      </c>
      <c r="T820" s="70">
        <v>41.96</v>
      </c>
      <c r="U820" s="72">
        <v>-3.234</v>
      </c>
      <c r="V820" s="71">
        <v>3.0579999999999998</v>
      </c>
      <c r="W820" s="69">
        <v>-0.72799999999999998</v>
      </c>
      <c r="X820" s="71">
        <v>0.71499999999999997</v>
      </c>
      <c r="Y820" s="71">
        <v>0.60599999999999998</v>
      </c>
    </row>
    <row r="821" spans="1:25" x14ac:dyDescent="0.35">
      <c r="A821" s="76" t="str">
        <f t="shared" si="12"/>
        <v>MissouriCider - Spiced and Blends ex. REGIONAL/LOCAL BRANDS</v>
      </c>
      <c r="B821" s="4" t="s">
        <v>115</v>
      </c>
      <c r="C821" s="4"/>
      <c r="D821" s="4"/>
      <c r="E821" s="4" t="s">
        <v>137</v>
      </c>
      <c r="F821" s="68">
        <v>155.44</v>
      </c>
      <c r="G821" s="69">
        <v>-43.975999999999999</v>
      </c>
      <c r="H821" s="68">
        <v>3.9620000000000002</v>
      </c>
      <c r="I821" s="69">
        <v>-36.231000000000002</v>
      </c>
      <c r="J821" s="70">
        <v>39.232999999999997</v>
      </c>
      <c r="K821" s="72">
        <v>-5.423</v>
      </c>
      <c r="L821" s="71">
        <v>0.35899999999999999</v>
      </c>
      <c r="M821" s="69">
        <v>-8.5000000000000006E-2</v>
      </c>
      <c r="N821" s="71">
        <v>1.2E-2</v>
      </c>
      <c r="O821" s="71">
        <v>1.0999999999999999E-2</v>
      </c>
      <c r="P821" s="68">
        <v>801.4</v>
      </c>
      <c r="Q821" s="69">
        <v>-40.951999999999998</v>
      </c>
      <c r="R821" s="68">
        <v>18.806999999999999</v>
      </c>
      <c r="S821" s="69">
        <v>-41.79</v>
      </c>
      <c r="T821" s="70">
        <v>42.612000000000002</v>
      </c>
      <c r="U821" s="70">
        <v>0.60499999999999998</v>
      </c>
      <c r="V821" s="71">
        <v>0.33</v>
      </c>
      <c r="W821" s="69">
        <v>-0.316</v>
      </c>
      <c r="X821" s="71">
        <v>1.6E-2</v>
      </c>
      <c r="Y821" s="71">
        <v>1.4E-2</v>
      </c>
    </row>
    <row r="822" spans="1:25" x14ac:dyDescent="0.35">
      <c r="A822" s="76" t="str">
        <f t="shared" si="12"/>
        <v>MissouriCider All Other Flavor ex. REGIONAL/LOCAL BRANDS</v>
      </c>
      <c r="B822" s="4" t="s">
        <v>115</v>
      </c>
      <c r="C822" s="4"/>
      <c r="D822" s="4"/>
      <c r="E822" s="4" t="s">
        <v>40</v>
      </c>
      <c r="F822" s="68">
        <v>87809.445000000007</v>
      </c>
      <c r="G822" s="71">
        <v>31.141999999999999</v>
      </c>
      <c r="H822" s="68">
        <v>2462.9740000000002</v>
      </c>
      <c r="I822" s="71">
        <v>33.838999999999999</v>
      </c>
      <c r="J822" s="70">
        <v>35.652000000000001</v>
      </c>
      <c r="K822" s="72">
        <v>-0.73299999999999998</v>
      </c>
      <c r="L822" s="71">
        <v>14.005000000000001</v>
      </c>
      <c r="M822" s="69">
        <v>-1.228</v>
      </c>
      <c r="N822" s="71">
        <v>6.5030000000000001</v>
      </c>
      <c r="O822" s="71">
        <v>6.52</v>
      </c>
      <c r="P822" s="68">
        <v>285105.08299999998</v>
      </c>
      <c r="Q822" s="71">
        <v>26.245999999999999</v>
      </c>
      <c r="R822" s="68">
        <v>7876.0230000000001</v>
      </c>
      <c r="S822" s="71">
        <v>29.152999999999999</v>
      </c>
      <c r="T822" s="70">
        <v>36.198999999999998</v>
      </c>
      <c r="U822" s="72">
        <v>-0.83299999999999996</v>
      </c>
      <c r="V822" s="71">
        <v>14.593999999999999</v>
      </c>
      <c r="W822" s="69">
        <v>-5.8999999999999997E-2</v>
      </c>
      <c r="X822" s="71">
        <v>5.7770000000000001</v>
      </c>
      <c r="Y822" s="71">
        <v>5.6749999999999998</v>
      </c>
    </row>
    <row r="823" spans="1:25" x14ac:dyDescent="0.35">
      <c r="A823" s="76" t="str">
        <f t="shared" si="12"/>
        <v>USACM NorthwestCIDER</v>
      </c>
      <c r="B823" s="4" t="s">
        <v>55</v>
      </c>
      <c r="C823" s="4"/>
      <c r="D823" s="4"/>
      <c r="E823" s="4" t="s">
        <v>12</v>
      </c>
      <c r="F823" s="68">
        <v>28784515.535</v>
      </c>
      <c r="G823" s="71">
        <v>26.826000000000001</v>
      </c>
      <c r="H823" s="68">
        <v>603795.30299999996</v>
      </c>
      <c r="I823" s="71">
        <v>23.783000000000001</v>
      </c>
      <c r="J823" s="70">
        <v>47.673000000000002</v>
      </c>
      <c r="K823" s="70">
        <v>1.1439999999999999</v>
      </c>
      <c r="L823" s="71">
        <v>96.495999999999995</v>
      </c>
      <c r="M823" s="69">
        <v>-0.751</v>
      </c>
      <c r="N823" s="71">
        <v>100</v>
      </c>
      <c r="O823" s="71">
        <v>100</v>
      </c>
      <c r="P823" s="68">
        <v>92336117.891000003</v>
      </c>
      <c r="Q823" s="71">
        <v>15.996</v>
      </c>
      <c r="R823" s="68">
        <v>1936343.8870000001</v>
      </c>
      <c r="S823" s="71">
        <v>14.654</v>
      </c>
      <c r="T823" s="70">
        <v>47.686</v>
      </c>
      <c r="U823" s="70">
        <v>0.55200000000000005</v>
      </c>
      <c r="V823" s="71">
        <v>96.9</v>
      </c>
      <c r="W823" s="71">
        <v>3.3000000000000002E-2</v>
      </c>
      <c r="X823" s="71">
        <v>100</v>
      </c>
      <c r="Y823" s="71">
        <v>100</v>
      </c>
    </row>
    <row r="824" spans="1:25" x14ac:dyDescent="0.35">
      <c r="A824" s="76" t="str">
        <f t="shared" si="12"/>
        <v>USACM NorthwestNATIONAL BRANDS</v>
      </c>
      <c r="B824" s="4" t="s">
        <v>55</v>
      </c>
      <c r="C824" s="4"/>
      <c r="D824" s="4"/>
      <c r="E824" s="4" t="s">
        <v>13</v>
      </c>
      <c r="F824" s="68">
        <v>6474413.0480000004</v>
      </c>
      <c r="G824" s="69">
        <v>-12.811999999999999</v>
      </c>
      <c r="H824" s="68">
        <v>162394.049</v>
      </c>
      <c r="I824" s="69">
        <v>-14.255000000000001</v>
      </c>
      <c r="J824" s="70">
        <v>39.869</v>
      </c>
      <c r="K824" s="70">
        <v>0.66</v>
      </c>
      <c r="L824" s="71">
        <v>94.82</v>
      </c>
      <c r="M824" s="69">
        <v>-0.66500000000000004</v>
      </c>
      <c r="N824" s="71">
        <v>22.492999999999999</v>
      </c>
      <c r="O824" s="71">
        <v>26.896000000000001</v>
      </c>
      <c r="P824" s="68">
        <v>24012349.98</v>
      </c>
      <c r="Q824" s="69">
        <v>-14.13</v>
      </c>
      <c r="R824" s="68">
        <v>603096.75300000003</v>
      </c>
      <c r="S824" s="69">
        <v>-15.191000000000001</v>
      </c>
      <c r="T824" s="70">
        <v>39.814999999999998</v>
      </c>
      <c r="U824" s="70">
        <v>0.49199999999999999</v>
      </c>
      <c r="V824" s="71">
        <v>94.623999999999995</v>
      </c>
      <c r="W824" s="69">
        <v>-0.71299999999999997</v>
      </c>
      <c r="X824" s="71">
        <v>26.004999999999999</v>
      </c>
      <c r="Y824" s="71">
        <v>31.146000000000001</v>
      </c>
    </row>
    <row r="825" spans="1:25" x14ac:dyDescent="0.35">
      <c r="A825" s="76" t="str">
        <f t="shared" si="12"/>
        <v>USACM NorthwestCider ex. REGIONAL/LOCAL BRANDS</v>
      </c>
      <c r="B825" s="4" t="s">
        <v>55</v>
      </c>
      <c r="C825" s="4"/>
      <c r="D825" s="4"/>
      <c r="E825" s="4" t="s">
        <v>14</v>
      </c>
      <c r="F825" s="68">
        <v>22310102.487</v>
      </c>
      <c r="G825" s="71">
        <v>46.101999999999997</v>
      </c>
      <c r="H825" s="68">
        <v>441401.25300000003</v>
      </c>
      <c r="I825" s="71">
        <v>47.926000000000002</v>
      </c>
      <c r="J825" s="70">
        <v>50.543999999999997</v>
      </c>
      <c r="K825" s="72">
        <v>-0.63100000000000001</v>
      </c>
      <c r="L825" s="71">
        <v>80.563000000000002</v>
      </c>
      <c r="M825" s="69">
        <v>-0.49299999999999999</v>
      </c>
      <c r="N825" s="71">
        <v>77.507000000000005</v>
      </c>
      <c r="O825" s="71">
        <v>73.105000000000004</v>
      </c>
      <c r="P825" s="68">
        <v>68323767.910999998</v>
      </c>
      <c r="Q825" s="71">
        <v>32.31</v>
      </c>
      <c r="R825" s="68">
        <v>1333247.1340000001</v>
      </c>
      <c r="S825" s="71">
        <v>36.360999999999997</v>
      </c>
      <c r="T825" s="70">
        <v>51.246000000000002</v>
      </c>
      <c r="U825" s="72">
        <v>-1.569</v>
      </c>
      <c r="V825" s="71">
        <v>81.16</v>
      </c>
      <c r="W825" s="71">
        <v>5.2290000000000001</v>
      </c>
      <c r="X825" s="71">
        <v>73.995000000000005</v>
      </c>
      <c r="Y825" s="71">
        <v>68.853999999999999</v>
      </c>
    </row>
    <row r="826" spans="1:25" x14ac:dyDescent="0.35">
      <c r="A826" s="76" t="str">
        <f t="shared" si="12"/>
        <v>USACM NorthwestCider ABV &lt;5%</v>
      </c>
      <c r="B826" s="4" t="s">
        <v>55</v>
      </c>
      <c r="C826" s="4"/>
      <c r="D826" s="4"/>
      <c r="E826" s="4" t="s">
        <v>15</v>
      </c>
      <c r="F826" s="68">
        <v>610851.52099999995</v>
      </c>
      <c r="G826" s="69">
        <v>-12.964</v>
      </c>
      <c r="H826" s="68">
        <v>14162.021000000001</v>
      </c>
      <c r="I826" s="69">
        <v>-17.47</v>
      </c>
      <c r="J826" s="70">
        <v>43.133000000000003</v>
      </c>
      <c r="K826" s="70">
        <v>2.2330000000000001</v>
      </c>
      <c r="L826" s="71">
        <v>35.17</v>
      </c>
      <c r="M826" s="69">
        <v>-6.2320000000000002</v>
      </c>
      <c r="N826" s="71">
        <v>2.1219999999999999</v>
      </c>
      <c r="O826" s="71">
        <v>2.3460000000000001</v>
      </c>
      <c r="P826" s="68">
        <v>2144741.4559999998</v>
      </c>
      <c r="Q826" s="69">
        <v>-21.449000000000002</v>
      </c>
      <c r="R826" s="68">
        <v>50150.171999999999</v>
      </c>
      <c r="S826" s="69">
        <v>-24.204000000000001</v>
      </c>
      <c r="T826" s="70">
        <v>42.765999999999998</v>
      </c>
      <c r="U826" s="70">
        <v>1.5</v>
      </c>
      <c r="V826" s="71">
        <v>37.121000000000002</v>
      </c>
      <c r="W826" s="69">
        <v>-7.077</v>
      </c>
      <c r="X826" s="71">
        <v>2.323</v>
      </c>
      <c r="Y826" s="71">
        <v>2.59</v>
      </c>
    </row>
    <row r="827" spans="1:25" x14ac:dyDescent="0.35">
      <c r="A827" s="76" t="str">
        <f t="shared" si="12"/>
        <v>USACM NorthwestCider ABV 5-6.9%</v>
      </c>
      <c r="B827" s="4" t="s">
        <v>55</v>
      </c>
      <c r="C827" s="4"/>
      <c r="D827" s="4"/>
      <c r="E827" s="4" t="s">
        <v>16</v>
      </c>
      <c r="F827" s="68">
        <v>24395845.859000001</v>
      </c>
      <c r="G827" s="71">
        <v>26.015999999999998</v>
      </c>
      <c r="H827" s="68">
        <v>520912.00900000002</v>
      </c>
      <c r="I827" s="71">
        <v>23.533000000000001</v>
      </c>
      <c r="J827" s="70">
        <v>46.832999999999998</v>
      </c>
      <c r="K827" s="70">
        <v>0.92300000000000004</v>
      </c>
      <c r="L827" s="71">
        <v>96.241</v>
      </c>
      <c r="M827" s="69">
        <v>-0.71299999999999997</v>
      </c>
      <c r="N827" s="71">
        <v>84.753</v>
      </c>
      <c r="O827" s="71">
        <v>86.272999999999996</v>
      </c>
      <c r="P827" s="68">
        <v>77929771.192000002</v>
      </c>
      <c r="Q827" s="71">
        <v>14.372</v>
      </c>
      <c r="R827" s="68">
        <v>1666903.4210000001</v>
      </c>
      <c r="S827" s="71">
        <v>13.673999999999999</v>
      </c>
      <c r="T827" s="70">
        <v>46.750999999999998</v>
      </c>
      <c r="U827" s="70">
        <v>0.28499999999999998</v>
      </c>
      <c r="V827" s="71">
        <v>96.474000000000004</v>
      </c>
      <c r="W827" s="71">
        <v>1.9E-2</v>
      </c>
      <c r="X827" s="71">
        <v>84.397999999999996</v>
      </c>
      <c r="Y827" s="71">
        <v>86.084999999999994</v>
      </c>
    </row>
    <row r="828" spans="1:25" x14ac:dyDescent="0.35">
      <c r="A828" s="76" t="str">
        <f t="shared" si="12"/>
        <v>USACM NorthwestCider ABV 7-8.5%</v>
      </c>
      <c r="B828" s="4" t="s">
        <v>55</v>
      </c>
      <c r="C828" s="4"/>
      <c r="D828" s="4"/>
      <c r="E828" s="4" t="s">
        <v>17</v>
      </c>
      <c r="F828" s="68">
        <v>993913.71900000004</v>
      </c>
      <c r="G828" s="71">
        <v>149.876</v>
      </c>
      <c r="H828" s="68">
        <v>19215.001</v>
      </c>
      <c r="I828" s="71">
        <v>162.54900000000001</v>
      </c>
      <c r="J828" s="70">
        <v>51.725999999999999</v>
      </c>
      <c r="K828" s="72">
        <v>-2.6230000000000002</v>
      </c>
      <c r="L828" s="71">
        <v>34.345999999999997</v>
      </c>
      <c r="M828" s="71">
        <v>10.163</v>
      </c>
      <c r="N828" s="71">
        <v>3.4529999999999998</v>
      </c>
      <c r="O828" s="71">
        <v>3.1819999999999999</v>
      </c>
      <c r="P828" s="68">
        <v>2696054.7919999999</v>
      </c>
      <c r="Q828" s="71">
        <v>183.69900000000001</v>
      </c>
      <c r="R828" s="68">
        <v>51354.391000000003</v>
      </c>
      <c r="S828" s="71">
        <v>217.614</v>
      </c>
      <c r="T828" s="70">
        <v>52.499000000000002</v>
      </c>
      <c r="U828" s="72">
        <v>-6.2759999999999998</v>
      </c>
      <c r="V828" s="71">
        <v>29.559000000000001</v>
      </c>
      <c r="W828" s="71">
        <v>12.913</v>
      </c>
      <c r="X828" s="71">
        <v>2.92</v>
      </c>
      <c r="Y828" s="71">
        <v>2.6520000000000001</v>
      </c>
    </row>
    <row r="829" spans="1:25" x14ac:dyDescent="0.35">
      <c r="A829" s="76" t="str">
        <f t="shared" si="12"/>
        <v>USACM NorthwestCider ABV &gt;8.5%</v>
      </c>
      <c r="B829" s="4" t="s">
        <v>55</v>
      </c>
      <c r="C829" s="4"/>
      <c r="D829" s="4"/>
      <c r="E829" s="4" t="s">
        <v>18</v>
      </c>
      <c r="F829" s="68">
        <v>977912.16200000001</v>
      </c>
      <c r="G829" s="71">
        <v>17.812999999999999</v>
      </c>
      <c r="H829" s="68">
        <v>7962.6210000000001</v>
      </c>
      <c r="I829" s="71">
        <v>15.138999999999999</v>
      </c>
      <c r="J829" s="70">
        <v>122.813</v>
      </c>
      <c r="K829" s="70">
        <v>2.7869999999999999</v>
      </c>
      <c r="L829" s="71">
        <v>29.853999999999999</v>
      </c>
      <c r="M829" s="71">
        <v>0.36</v>
      </c>
      <c r="N829" s="71">
        <v>3.3969999999999998</v>
      </c>
      <c r="O829" s="71">
        <v>1.319</v>
      </c>
      <c r="P829" s="68">
        <v>3727070.4330000002</v>
      </c>
      <c r="Q829" s="71">
        <v>9.07</v>
      </c>
      <c r="R829" s="68">
        <v>30371.674999999999</v>
      </c>
      <c r="S829" s="71">
        <v>7.3280000000000003</v>
      </c>
      <c r="T829" s="70">
        <v>122.715</v>
      </c>
      <c r="U829" s="70">
        <v>1.96</v>
      </c>
      <c r="V829" s="71">
        <v>29.623999999999999</v>
      </c>
      <c r="W829" s="71">
        <v>0.2</v>
      </c>
      <c r="X829" s="71">
        <v>4.0359999999999996</v>
      </c>
      <c r="Y829" s="71">
        <v>1.569</v>
      </c>
    </row>
    <row r="830" spans="1:25" x14ac:dyDescent="0.35">
      <c r="A830" s="76" t="str">
        <f t="shared" si="12"/>
        <v>USACM NorthwestCIDERBOTTLE</v>
      </c>
      <c r="B830" s="4" t="s">
        <v>55</v>
      </c>
      <c r="C830" s="4"/>
      <c r="D830" s="4" t="s">
        <v>12</v>
      </c>
      <c r="E830" s="4" t="s">
        <v>19</v>
      </c>
      <c r="F830" s="68">
        <v>10128143.904999999</v>
      </c>
      <c r="G830" s="69">
        <v>-1.748</v>
      </c>
      <c r="H830" s="68">
        <v>211749.09700000001</v>
      </c>
      <c r="I830" s="69">
        <v>-1.613</v>
      </c>
      <c r="J830" s="70">
        <v>47.831000000000003</v>
      </c>
      <c r="K830" s="72">
        <v>-6.5000000000000002E-2</v>
      </c>
      <c r="L830" s="71">
        <v>95.36</v>
      </c>
      <c r="M830" s="69">
        <v>-0.56699999999999995</v>
      </c>
      <c r="N830" s="71">
        <v>35.186</v>
      </c>
      <c r="O830" s="71">
        <v>35.07</v>
      </c>
      <c r="P830" s="68">
        <v>36105131.097000003</v>
      </c>
      <c r="Q830" s="69">
        <v>-11.036</v>
      </c>
      <c r="R830" s="68">
        <v>742581.81700000004</v>
      </c>
      <c r="S830" s="69">
        <v>-10.287000000000001</v>
      </c>
      <c r="T830" s="70">
        <v>48.621000000000002</v>
      </c>
      <c r="U830" s="72">
        <v>-0.40899999999999997</v>
      </c>
      <c r="V830" s="71">
        <v>95.47</v>
      </c>
      <c r="W830" s="69">
        <v>-0.23799999999999999</v>
      </c>
      <c r="X830" s="71">
        <v>39.101999999999997</v>
      </c>
      <c r="Y830" s="71">
        <v>38.35</v>
      </c>
    </row>
    <row r="831" spans="1:25" x14ac:dyDescent="0.35">
      <c r="A831" s="76" t="str">
        <f t="shared" si="12"/>
        <v>USACM NorthwestCIDERCAN</v>
      </c>
      <c r="B831" s="4" t="s">
        <v>55</v>
      </c>
      <c r="C831" s="4"/>
      <c r="D831" s="4" t="s">
        <v>12</v>
      </c>
      <c r="E831" s="4" t="s">
        <v>20</v>
      </c>
      <c r="F831" s="68">
        <v>18653694.379999999</v>
      </c>
      <c r="G831" s="71">
        <v>50.601999999999997</v>
      </c>
      <c r="H831" s="68">
        <v>391994.97700000001</v>
      </c>
      <c r="I831" s="71">
        <v>43.837000000000003</v>
      </c>
      <c r="J831" s="70">
        <v>47.587000000000003</v>
      </c>
      <c r="K831" s="70">
        <v>2.1379999999999999</v>
      </c>
      <c r="L831" s="71">
        <v>78.509</v>
      </c>
      <c r="M831" s="69">
        <v>-10.47</v>
      </c>
      <c r="N831" s="71">
        <v>64.805000000000007</v>
      </c>
      <c r="O831" s="71">
        <v>64.921999999999997</v>
      </c>
      <c r="P831" s="68">
        <v>56223146.994000003</v>
      </c>
      <c r="Q831" s="71">
        <v>44.12</v>
      </c>
      <c r="R831" s="68">
        <v>1193584.5889999999</v>
      </c>
      <c r="S831" s="71">
        <v>38.637999999999998</v>
      </c>
      <c r="T831" s="70">
        <v>47.103999999999999</v>
      </c>
      <c r="U831" s="70">
        <v>1.7909999999999999</v>
      </c>
      <c r="V831" s="71">
        <v>84.498000000000005</v>
      </c>
      <c r="W831" s="71">
        <v>4.1689999999999996</v>
      </c>
      <c r="X831" s="71">
        <v>60.89</v>
      </c>
      <c r="Y831" s="71">
        <v>61.640999999999998</v>
      </c>
    </row>
    <row r="832" spans="1:25" x14ac:dyDescent="0.35">
      <c r="A832" s="76" t="str">
        <f t="shared" si="12"/>
        <v>USACM NorthwestCider Other Package</v>
      </c>
      <c r="B832" s="4" t="s">
        <v>55</v>
      </c>
      <c r="C832" s="4"/>
      <c r="D832" s="4"/>
      <c r="E832" s="4" t="s">
        <v>21</v>
      </c>
      <c r="F832" s="68">
        <v>2057.56</v>
      </c>
      <c r="G832" s="71">
        <v>25.114999999999998</v>
      </c>
      <c r="H832" s="68">
        <v>50.500999999999998</v>
      </c>
      <c r="I832" s="71">
        <v>37.142000000000003</v>
      </c>
      <c r="J832" s="70">
        <v>40.743000000000002</v>
      </c>
      <c r="K832" s="72">
        <v>-3.9159999999999999</v>
      </c>
      <c r="L832" s="71">
        <v>0.34499999999999997</v>
      </c>
      <c r="M832" s="71">
        <v>5.7000000000000002E-2</v>
      </c>
      <c r="N832" s="71">
        <v>7.0000000000000001E-3</v>
      </c>
      <c r="O832" s="71">
        <v>8.0000000000000002E-3</v>
      </c>
      <c r="P832" s="68">
        <v>7220.11</v>
      </c>
      <c r="Q832" s="69">
        <v>-0.86199999999999999</v>
      </c>
      <c r="R832" s="68">
        <v>176.75299999999999</v>
      </c>
      <c r="S832" s="69">
        <v>-3.133</v>
      </c>
      <c r="T832" s="70">
        <v>40.848999999999997</v>
      </c>
      <c r="U832" s="70">
        <v>0.93600000000000005</v>
      </c>
      <c r="V832" s="71">
        <v>0.33600000000000002</v>
      </c>
      <c r="W832" s="71">
        <v>7.4999999999999997E-2</v>
      </c>
      <c r="X832" s="71">
        <v>8.0000000000000002E-3</v>
      </c>
      <c r="Y832" s="71">
        <v>8.9999999999999993E-3</v>
      </c>
    </row>
    <row r="833" spans="1:25" x14ac:dyDescent="0.35">
      <c r="A833" s="76" t="str">
        <f t="shared" si="12"/>
        <v>USACM NorthwestCIDERCAN6PK</v>
      </c>
      <c r="B833" s="4" t="s">
        <v>55</v>
      </c>
      <c r="C833" s="4" t="s">
        <v>12</v>
      </c>
      <c r="D833" s="4" t="s">
        <v>20</v>
      </c>
      <c r="E833" s="4" t="s">
        <v>22</v>
      </c>
      <c r="F833" s="68">
        <v>12973798.23</v>
      </c>
      <c r="G833" s="71">
        <v>65.031000000000006</v>
      </c>
      <c r="H833" s="68">
        <v>278171.43199999997</v>
      </c>
      <c r="I833" s="71">
        <v>61.954999999999998</v>
      </c>
      <c r="J833" s="70">
        <v>46.64</v>
      </c>
      <c r="K833" s="70">
        <v>0.87</v>
      </c>
      <c r="L833" s="71">
        <v>71.051000000000002</v>
      </c>
      <c r="M833" s="69">
        <v>-2.9529999999999998</v>
      </c>
      <c r="N833" s="71">
        <v>45.072000000000003</v>
      </c>
      <c r="O833" s="71">
        <v>46.070999999999998</v>
      </c>
      <c r="P833" s="68">
        <v>37706612.598999999</v>
      </c>
      <c r="Q833" s="71">
        <v>53.210999999999999</v>
      </c>
      <c r="R833" s="68">
        <v>809787.152</v>
      </c>
      <c r="S833" s="71">
        <v>50.811999999999998</v>
      </c>
      <c r="T833" s="70">
        <v>46.564</v>
      </c>
      <c r="U833" s="70">
        <v>0.72899999999999998</v>
      </c>
      <c r="V833" s="71">
        <v>71.626999999999995</v>
      </c>
      <c r="W833" s="71">
        <v>4.5609999999999999</v>
      </c>
      <c r="X833" s="71">
        <v>40.835999999999999</v>
      </c>
      <c r="Y833" s="71">
        <v>41.82</v>
      </c>
    </row>
    <row r="834" spans="1:25" x14ac:dyDescent="0.35">
      <c r="A834" s="76" t="str">
        <f t="shared" si="12"/>
        <v>USACM NorthwestCIDERCAN12PK</v>
      </c>
      <c r="B834" s="4" t="s">
        <v>55</v>
      </c>
      <c r="C834" s="4" t="s">
        <v>12</v>
      </c>
      <c r="D834" s="4" t="s">
        <v>20</v>
      </c>
      <c r="E834" s="4" t="s">
        <v>23</v>
      </c>
      <c r="F834" s="68">
        <v>941191.72400000005</v>
      </c>
      <c r="G834" s="69">
        <v>-1.9990000000000001</v>
      </c>
      <c r="H834" s="68">
        <v>22074.594000000001</v>
      </c>
      <c r="I834" s="69">
        <v>-9.5809999999999995</v>
      </c>
      <c r="J834" s="70">
        <v>42.637</v>
      </c>
      <c r="K834" s="70">
        <v>3.2989999999999999</v>
      </c>
      <c r="L834" s="71">
        <v>36.985999999999997</v>
      </c>
      <c r="M834" s="69">
        <v>-26.120999999999999</v>
      </c>
      <c r="N834" s="71">
        <v>3.27</v>
      </c>
      <c r="O834" s="71">
        <v>3.6560000000000001</v>
      </c>
      <c r="P834" s="68">
        <v>3065550.1409999998</v>
      </c>
      <c r="Q834" s="71">
        <v>9.2509999999999994</v>
      </c>
      <c r="R834" s="68">
        <v>75143.126000000004</v>
      </c>
      <c r="S834" s="71">
        <v>4.3460000000000001</v>
      </c>
      <c r="T834" s="70">
        <v>40.795999999999999</v>
      </c>
      <c r="U834" s="70">
        <v>1.831</v>
      </c>
      <c r="V834" s="71">
        <v>49.337000000000003</v>
      </c>
      <c r="W834" s="71">
        <v>2.5510000000000002</v>
      </c>
      <c r="X834" s="71">
        <v>3.32</v>
      </c>
      <c r="Y834" s="71">
        <v>3.8809999999999998</v>
      </c>
    </row>
    <row r="835" spans="1:25" x14ac:dyDescent="0.35">
      <c r="A835" s="76" t="str">
        <f t="shared" si="12"/>
        <v>USACM NorthwestCIDERCAN4PK</v>
      </c>
      <c r="B835" s="4" t="s">
        <v>55</v>
      </c>
      <c r="C835" s="4" t="s">
        <v>12</v>
      </c>
      <c r="D835" s="4" t="s">
        <v>20</v>
      </c>
      <c r="E835" s="4" t="s">
        <v>24</v>
      </c>
      <c r="F835" s="68">
        <v>1824170.9750000001</v>
      </c>
      <c r="G835" s="69">
        <v>-8.3520000000000003</v>
      </c>
      <c r="H835" s="68">
        <v>36959.343000000001</v>
      </c>
      <c r="I835" s="69">
        <v>-12.851000000000001</v>
      </c>
      <c r="J835" s="70">
        <v>49.356000000000002</v>
      </c>
      <c r="K835" s="70">
        <v>2.423</v>
      </c>
      <c r="L835" s="71">
        <v>43.634</v>
      </c>
      <c r="M835" s="69">
        <v>-5.25</v>
      </c>
      <c r="N835" s="71">
        <v>6.3369999999999997</v>
      </c>
      <c r="O835" s="71">
        <v>6.1210000000000004</v>
      </c>
      <c r="P835" s="68">
        <v>6581515.915</v>
      </c>
      <c r="Q835" s="69">
        <v>-4.8019999999999996</v>
      </c>
      <c r="R835" s="68">
        <v>133998.891</v>
      </c>
      <c r="S835" s="69">
        <v>-5.5430000000000001</v>
      </c>
      <c r="T835" s="70">
        <v>49.116</v>
      </c>
      <c r="U835" s="70">
        <v>0.38200000000000001</v>
      </c>
      <c r="V835" s="71">
        <v>45.008000000000003</v>
      </c>
      <c r="W835" s="69">
        <v>-1.347</v>
      </c>
      <c r="X835" s="71">
        <v>7.1280000000000001</v>
      </c>
      <c r="Y835" s="71">
        <v>6.92</v>
      </c>
    </row>
    <row r="836" spans="1:25" x14ac:dyDescent="0.35">
      <c r="A836" s="76" t="str">
        <f t="shared" si="12"/>
        <v>USACM NorthwestCIDERCAN1PK</v>
      </c>
      <c r="B836" s="4" t="s">
        <v>55</v>
      </c>
      <c r="C836" s="4" t="s">
        <v>12</v>
      </c>
      <c r="D836" s="4" t="s">
        <v>20</v>
      </c>
      <c r="E836" s="4" t="s">
        <v>25</v>
      </c>
      <c r="F836" s="68">
        <v>2828773.5610000002</v>
      </c>
      <c r="G836" s="71">
        <v>79.905000000000001</v>
      </c>
      <c r="H836" s="68">
        <v>52950.896999999997</v>
      </c>
      <c r="I836" s="71">
        <v>56.265999999999998</v>
      </c>
      <c r="J836" s="70">
        <v>53.423000000000002</v>
      </c>
      <c r="K836" s="70">
        <v>7.02</v>
      </c>
      <c r="L836" s="71">
        <v>46.148000000000003</v>
      </c>
      <c r="M836" s="71">
        <v>16.177</v>
      </c>
      <c r="N836" s="71">
        <v>9.827</v>
      </c>
      <c r="O836" s="71">
        <v>8.77</v>
      </c>
      <c r="P836" s="68">
        <v>8731527.398</v>
      </c>
      <c r="Q836" s="71">
        <v>86.637</v>
      </c>
      <c r="R836" s="68">
        <v>171689.66899999999</v>
      </c>
      <c r="S836" s="71">
        <v>56.073999999999998</v>
      </c>
      <c r="T836" s="70">
        <v>50.856000000000002</v>
      </c>
      <c r="U836" s="70">
        <v>8.327</v>
      </c>
      <c r="V836" s="71">
        <v>41.939</v>
      </c>
      <c r="W836" s="71">
        <v>16.937999999999999</v>
      </c>
      <c r="X836" s="71">
        <v>9.4559999999999995</v>
      </c>
      <c r="Y836" s="71">
        <v>8.8670000000000009</v>
      </c>
    </row>
    <row r="837" spans="1:25" x14ac:dyDescent="0.35">
      <c r="A837" s="76" t="str">
        <f t="shared" si="12"/>
        <v>USACM NorthwestCIDERBOTTLE6PK</v>
      </c>
      <c r="B837" s="4" t="s">
        <v>55</v>
      </c>
      <c r="C837" s="4" t="s">
        <v>12</v>
      </c>
      <c r="D837" s="4" t="s">
        <v>19</v>
      </c>
      <c r="E837" s="4" t="s">
        <v>22</v>
      </c>
      <c r="F837" s="68">
        <v>5974529.4630000005</v>
      </c>
      <c r="G837" s="71">
        <v>3.6619999999999999</v>
      </c>
      <c r="H837" s="68">
        <v>143382.54300000001</v>
      </c>
      <c r="I837" s="71">
        <v>1.292</v>
      </c>
      <c r="J837" s="70">
        <v>41.667999999999999</v>
      </c>
      <c r="K837" s="70">
        <v>0.95199999999999996</v>
      </c>
      <c r="L837" s="71">
        <v>92.444999999999993</v>
      </c>
      <c r="M837" s="69">
        <v>-0.73599999999999999</v>
      </c>
      <c r="N837" s="71">
        <v>20.756</v>
      </c>
      <c r="O837" s="71">
        <v>23.747</v>
      </c>
      <c r="P837" s="68">
        <v>20347440.574999999</v>
      </c>
      <c r="Q837" s="69">
        <v>-4.43</v>
      </c>
      <c r="R837" s="68">
        <v>492793.326</v>
      </c>
      <c r="S837" s="69">
        <v>-6.1440000000000001</v>
      </c>
      <c r="T837" s="70">
        <v>41.29</v>
      </c>
      <c r="U837" s="70">
        <v>0.74099999999999999</v>
      </c>
      <c r="V837" s="71">
        <v>92.292000000000002</v>
      </c>
      <c r="W837" s="69">
        <v>-0.41799999999999998</v>
      </c>
      <c r="X837" s="71">
        <v>22.036000000000001</v>
      </c>
      <c r="Y837" s="71">
        <v>25.45</v>
      </c>
    </row>
    <row r="838" spans="1:25" x14ac:dyDescent="0.35">
      <c r="A838" s="76" t="str">
        <f t="shared" si="12"/>
        <v>USACM NorthwestCIDERBOTTLE12PK</v>
      </c>
      <c r="B838" s="4" t="s">
        <v>55</v>
      </c>
      <c r="C838" s="4" t="s">
        <v>12</v>
      </c>
      <c r="D838" s="4" t="s">
        <v>19</v>
      </c>
      <c r="E838" s="4" t="s">
        <v>23</v>
      </c>
      <c r="F838" s="68">
        <v>1493904.3589999999</v>
      </c>
      <c r="G838" s="71">
        <v>0.63</v>
      </c>
      <c r="H838" s="68">
        <v>41458.279000000002</v>
      </c>
      <c r="I838" s="69">
        <v>-0.45300000000000001</v>
      </c>
      <c r="J838" s="70">
        <v>36.033999999999999</v>
      </c>
      <c r="K838" s="70">
        <v>0.38800000000000001</v>
      </c>
      <c r="L838" s="71">
        <v>68.802999999999997</v>
      </c>
      <c r="M838" s="69">
        <v>-1.5309999999999999</v>
      </c>
      <c r="N838" s="71">
        <v>5.19</v>
      </c>
      <c r="O838" s="71">
        <v>6.8659999999999997</v>
      </c>
      <c r="P838" s="68">
        <v>5011201.9749999996</v>
      </c>
      <c r="Q838" s="69">
        <v>-8.4879999999999995</v>
      </c>
      <c r="R838" s="68">
        <v>139839.245</v>
      </c>
      <c r="S838" s="69">
        <v>-9.298</v>
      </c>
      <c r="T838" s="70">
        <v>35.835000000000001</v>
      </c>
      <c r="U838" s="70">
        <v>0.317</v>
      </c>
      <c r="V838" s="71">
        <v>68.566000000000003</v>
      </c>
      <c r="W838" s="69">
        <v>-1.4910000000000001</v>
      </c>
      <c r="X838" s="71">
        <v>5.4269999999999996</v>
      </c>
      <c r="Y838" s="71">
        <v>7.2220000000000004</v>
      </c>
    </row>
    <row r="839" spans="1:25" x14ac:dyDescent="0.35">
      <c r="A839" s="76" t="str">
        <f t="shared" si="12"/>
        <v>USACM NorthwestCIDERBOTTLE4PK</v>
      </c>
      <c r="B839" s="4" t="s">
        <v>55</v>
      </c>
      <c r="C839" s="4" t="s">
        <v>12</v>
      </c>
      <c r="D839" s="4" t="s">
        <v>19</v>
      </c>
      <c r="E839" s="4" t="s">
        <v>24</v>
      </c>
      <c r="F839" s="68">
        <v>7281.2190000000001</v>
      </c>
      <c r="G839" s="69">
        <v>-68.772999999999996</v>
      </c>
      <c r="H839" s="68">
        <v>101.471</v>
      </c>
      <c r="I839" s="69">
        <v>-70.097999999999999</v>
      </c>
      <c r="J839" s="70">
        <v>71.757000000000005</v>
      </c>
      <c r="K839" s="70">
        <v>3.0470000000000002</v>
      </c>
      <c r="L839" s="71">
        <v>0.32300000000000001</v>
      </c>
      <c r="M839" s="69">
        <v>-0.85699999999999998</v>
      </c>
      <c r="N839" s="71">
        <v>2.5000000000000001E-2</v>
      </c>
      <c r="O839" s="71">
        <v>1.7000000000000001E-2</v>
      </c>
      <c r="P839" s="68">
        <v>28802.289000000001</v>
      </c>
      <c r="Q839" s="69">
        <v>-77.957999999999998</v>
      </c>
      <c r="R839" s="68">
        <v>406.11500000000001</v>
      </c>
      <c r="S839" s="69">
        <v>-83.634</v>
      </c>
      <c r="T839" s="70">
        <v>70.921999999999997</v>
      </c>
      <c r="U839" s="70">
        <v>18.263000000000002</v>
      </c>
      <c r="V839" s="71">
        <v>0.41599999999999998</v>
      </c>
      <c r="W839" s="69">
        <v>-4.6849999999999996</v>
      </c>
      <c r="X839" s="71">
        <v>3.1E-2</v>
      </c>
      <c r="Y839" s="71">
        <v>2.1000000000000001E-2</v>
      </c>
    </row>
    <row r="840" spans="1:25" x14ac:dyDescent="0.35">
      <c r="A840" s="76" t="str">
        <f t="shared" ref="A840:A903" si="13">CONCATENATE(B840,C840,D840,E840)</f>
        <v>USACM NorthwestCIDERBOTTLE1PK</v>
      </c>
      <c r="B840" s="4" t="s">
        <v>55</v>
      </c>
      <c r="C840" s="4" t="s">
        <v>12</v>
      </c>
      <c r="D840" s="4" t="s">
        <v>19</v>
      </c>
      <c r="E840" s="4" t="s">
        <v>25</v>
      </c>
      <c r="F840" s="68">
        <v>2638364.9739999999</v>
      </c>
      <c r="G840" s="69">
        <v>-12.638999999999999</v>
      </c>
      <c r="H840" s="68">
        <v>26213.817999999999</v>
      </c>
      <c r="I840" s="69">
        <v>-15.701000000000001</v>
      </c>
      <c r="J840" s="70">
        <v>100.648</v>
      </c>
      <c r="K840" s="70">
        <v>3.528</v>
      </c>
      <c r="L840" s="71">
        <v>50.095999999999997</v>
      </c>
      <c r="M840" s="69">
        <v>-4.8490000000000002</v>
      </c>
      <c r="N840" s="71">
        <v>9.1660000000000004</v>
      </c>
      <c r="O840" s="71">
        <v>4.3419999999999996</v>
      </c>
      <c r="P840" s="68">
        <v>10658216.218</v>
      </c>
      <c r="Q840" s="69">
        <v>-21.817</v>
      </c>
      <c r="R840" s="68">
        <v>107240.159</v>
      </c>
      <c r="S840" s="69">
        <v>-25.603000000000002</v>
      </c>
      <c r="T840" s="70">
        <v>99.385999999999996</v>
      </c>
      <c r="U840" s="70">
        <v>4.8129999999999997</v>
      </c>
      <c r="V840" s="71">
        <v>52.685000000000002</v>
      </c>
      <c r="W840" s="69">
        <v>-3.5819999999999999</v>
      </c>
      <c r="X840" s="71">
        <v>11.542999999999999</v>
      </c>
      <c r="Y840" s="71">
        <v>5.5380000000000003</v>
      </c>
    </row>
    <row r="841" spans="1:25" x14ac:dyDescent="0.35">
      <c r="A841" s="76" t="str">
        <f t="shared" si="13"/>
        <v>USACM NorthwestCider Other Pack Size</v>
      </c>
      <c r="B841" s="4" t="s">
        <v>55</v>
      </c>
      <c r="C841" s="4"/>
      <c r="D841" s="4"/>
      <c r="E841" s="4" t="s">
        <v>26</v>
      </c>
      <c r="F841" s="68">
        <v>99823.78</v>
      </c>
      <c r="G841" s="71">
        <v>443.53699999999998</v>
      </c>
      <c r="H841" s="68">
        <v>2431.6959999999999</v>
      </c>
      <c r="I841" s="71">
        <v>276.35199999999998</v>
      </c>
      <c r="J841" s="70">
        <v>41.051000000000002</v>
      </c>
      <c r="K841" s="70">
        <v>12.627000000000001</v>
      </c>
      <c r="L841" s="71">
        <v>7.0759999999999996</v>
      </c>
      <c r="M841" s="71">
        <v>6.556</v>
      </c>
      <c r="N841" s="71">
        <v>0.34699999999999998</v>
      </c>
      <c r="O841" s="71">
        <v>0.40300000000000002</v>
      </c>
      <c r="P841" s="68">
        <v>197410.98</v>
      </c>
      <c r="Q841" s="71">
        <v>244.96</v>
      </c>
      <c r="R841" s="68">
        <v>5268.723</v>
      </c>
      <c r="S841" s="71">
        <v>165.00899999999999</v>
      </c>
      <c r="T841" s="70">
        <v>37.468000000000004</v>
      </c>
      <c r="U841" s="70">
        <v>8.6839999999999993</v>
      </c>
      <c r="V841" s="71">
        <v>3.3620000000000001</v>
      </c>
      <c r="W841" s="71">
        <v>2.891</v>
      </c>
      <c r="X841" s="71">
        <v>0.214</v>
      </c>
      <c r="Y841" s="71">
        <v>0.27200000000000002</v>
      </c>
    </row>
    <row r="842" spans="1:25" x14ac:dyDescent="0.35">
      <c r="A842" s="76" t="str">
        <f t="shared" si="13"/>
        <v>USACM NorthwestCider 12 Fluid Oz</v>
      </c>
      <c r="B842" s="4" t="s">
        <v>55</v>
      </c>
      <c r="C842" s="4"/>
      <c r="D842" s="4"/>
      <c r="E842" s="4" t="s">
        <v>27</v>
      </c>
      <c r="F842" s="68">
        <v>21672583.954</v>
      </c>
      <c r="G842" s="71">
        <v>32.798999999999999</v>
      </c>
      <c r="H842" s="68">
        <v>490490.19199999998</v>
      </c>
      <c r="I842" s="71">
        <v>27.913</v>
      </c>
      <c r="J842" s="70">
        <v>44.186</v>
      </c>
      <c r="K842" s="70">
        <v>1.6259999999999999</v>
      </c>
      <c r="L842" s="71">
        <v>95.930999999999997</v>
      </c>
      <c r="M842" s="69">
        <v>-0.44700000000000001</v>
      </c>
      <c r="N842" s="71">
        <v>75.293000000000006</v>
      </c>
      <c r="O842" s="71">
        <v>81.234999999999999</v>
      </c>
      <c r="P842" s="68">
        <v>67282859.439999998</v>
      </c>
      <c r="Q842" s="71">
        <v>21.661000000000001</v>
      </c>
      <c r="R842" s="68">
        <v>1537762.084</v>
      </c>
      <c r="S842" s="71">
        <v>17.474</v>
      </c>
      <c r="T842" s="70">
        <v>43.753999999999998</v>
      </c>
      <c r="U842" s="70">
        <v>1.506</v>
      </c>
      <c r="V842" s="71">
        <v>95.932000000000002</v>
      </c>
      <c r="W842" s="71">
        <v>7.0999999999999994E-2</v>
      </c>
      <c r="X842" s="71">
        <v>72.867000000000004</v>
      </c>
      <c r="Y842" s="71">
        <v>79.415999999999997</v>
      </c>
    </row>
    <row r="843" spans="1:25" x14ac:dyDescent="0.35">
      <c r="A843" s="76" t="str">
        <f t="shared" si="13"/>
        <v>USACM NorthwestCider 16 Fluid Oz</v>
      </c>
      <c r="B843" s="4" t="s">
        <v>55</v>
      </c>
      <c r="C843" s="4"/>
      <c r="D843" s="4"/>
      <c r="E843" s="4" t="s">
        <v>28</v>
      </c>
      <c r="F843" s="68">
        <v>3898998.6910000001</v>
      </c>
      <c r="G843" s="69">
        <v>-7.0060000000000002</v>
      </c>
      <c r="H843" s="68">
        <v>61974.525000000001</v>
      </c>
      <c r="I843" s="69">
        <v>-16.099</v>
      </c>
      <c r="J843" s="70">
        <v>62.912999999999997</v>
      </c>
      <c r="K843" s="70">
        <v>6.1520000000000001</v>
      </c>
      <c r="L843" s="71">
        <v>59.081000000000003</v>
      </c>
      <c r="M843" s="69">
        <v>-5.69</v>
      </c>
      <c r="N843" s="71">
        <v>13.545999999999999</v>
      </c>
      <c r="O843" s="71">
        <v>10.263999999999999</v>
      </c>
      <c r="P843" s="68">
        <v>15038719.653000001</v>
      </c>
      <c r="Q843" s="69">
        <v>-4.5519999999999996</v>
      </c>
      <c r="R843" s="68">
        <v>244363.28700000001</v>
      </c>
      <c r="S843" s="69">
        <v>-8.5809999999999995</v>
      </c>
      <c r="T843" s="70">
        <v>61.542000000000002</v>
      </c>
      <c r="U843" s="70">
        <v>2.597</v>
      </c>
      <c r="V843" s="71">
        <v>61.53</v>
      </c>
      <c r="W843" s="69">
        <v>-1.744</v>
      </c>
      <c r="X843" s="71">
        <v>16.286999999999999</v>
      </c>
      <c r="Y843" s="71">
        <v>12.62</v>
      </c>
    </row>
    <row r="844" spans="1:25" x14ac:dyDescent="0.35">
      <c r="A844" s="76" t="str">
        <f t="shared" si="13"/>
        <v>USACM NorthwestCider 22 Fluid Oz</v>
      </c>
      <c r="B844" s="4" t="s">
        <v>55</v>
      </c>
      <c r="C844" s="4"/>
      <c r="D844" s="4"/>
      <c r="E844" s="4" t="s">
        <v>29</v>
      </c>
      <c r="F844" s="68">
        <v>715286.67599999998</v>
      </c>
      <c r="G844" s="69">
        <v>-41.097000000000001</v>
      </c>
      <c r="H844" s="68">
        <v>7859.8320000000003</v>
      </c>
      <c r="I844" s="69">
        <v>-42.292999999999999</v>
      </c>
      <c r="J844" s="70">
        <v>91.004999999999995</v>
      </c>
      <c r="K844" s="70">
        <v>1.847</v>
      </c>
      <c r="L844" s="71">
        <v>34.204999999999998</v>
      </c>
      <c r="M844" s="69">
        <v>-10.706</v>
      </c>
      <c r="N844" s="71">
        <v>2.4849999999999999</v>
      </c>
      <c r="O844" s="71">
        <v>1.302</v>
      </c>
      <c r="P844" s="68">
        <v>3259080.1529999999</v>
      </c>
      <c r="Q844" s="69">
        <v>-47.029000000000003</v>
      </c>
      <c r="R844" s="68">
        <v>35978.858</v>
      </c>
      <c r="S844" s="69">
        <v>-49.390999999999998</v>
      </c>
      <c r="T844" s="70">
        <v>90.582999999999998</v>
      </c>
      <c r="U844" s="70">
        <v>4.0380000000000003</v>
      </c>
      <c r="V844" s="71">
        <v>39.473999999999997</v>
      </c>
      <c r="W844" s="69">
        <v>-8.9819999999999993</v>
      </c>
      <c r="X844" s="71">
        <v>3.53</v>
      </c>
      <c r="Y844" s="71">
        <v>1.8580000000000001</v>
      </c>
    </row>
    <row r="845" spans="1:25" x14ac:dyDescent="0.35">
      <c r="A845" s="76" t="str">
        <f t="shared" si="13"/>
        <v>USACM NorthwestCider 25.35 Fluid Oz (750 mL)</v>
      </c>
      <c r="B845" s="4" t="s">
        <v>55</v>
      </c>
      <c r="C845" s="4"/>
      <c r="D845" s="4"/>
      <c r="E845" s="4" t="s">
        <v>30</v>
      </c>
      <c r="F845" s="68">
        <v>308179.41399999999</v>
      </c>
      <c r="G845" s="71">
        <v>38.819000000000003</v>
      </c>
      <c r="H845" s="68">
        <v>5315.5360000000001</v>
      </c>
      <c r="I845" s="71">
        <v>61.735999999999997</v>
      </c>
      <c r="J845" s="70">
        <v>57.976999999999997</v>
      </c>
      <c r="K845" s="72">
        <v>-9.5709999999999997</v>
      </c>
      <c r="L845" s="71">
        <v>15.074</v>
      </c>
      <c r="M845" s="69">
        <v>-2.2450000000000001</v>
      </c>
      <c r="N845" s="71">
        <v>1.071</v>
      </c>
      <c r="O845" s="71">
        <v>0.88</v>
      </c>
      <c r="P845" s="68">
        <v>921792.33700000006</v>
      </c>
      <c r="Q845" s="69">
        <v>-7.0679999999999996</v>
      </c>
      <c r="R845" s="68">
        <v>15846.601000000001</v>
      </c>
      <c r="S845" s="69">
        <v>-3.3109999999999999</v>
      </c>
      <c r="T845" s="70">
        <v>58.17</v>
      </c>
      <c r="U845" s="72">
        <v>-2.351</v>
      </c>
      <c r="V845" s="71">
        <v>15.333</v>
      </c>
      <c r="W845" s="69">
        <v>-2.726</v>
      </c>
      <c r="X845" s="71">
        <v>0.998</v>
      </c>
      <c r="Y845" s="71">
        <v>0.81799999999999995</v>
      </c>
    </row>
    <row r="846" spans="1:25" x14ac:dyDescent="0.35">
      <c r="A846" s="76" t="str">
        <f t="shared" si="13"/>
        <v>USACM NorthwestCider All Other Fluid Oz</v>
      </c>
      <c r="B846" s="4" t="s">
        <v>55</v>
      </c>
      <c r="C846" s="4"/>
      <c r="D846" s="4"/>
      <c r="E846" s="4" t="s">
        <v>31</v>
      </c>
      <c r="F846" s="68">
        <v>2138007.1189999999</v>
      </c>
      <c r="G846" s="71">
        <v>237.51300000000001</v>
      </c>
      <c r="H846" s="68">
        <v>36962.370000000003</v>
      </c>
      <c r="I846" s="71">
        <v>243.25299999999999</v>
      </c>
      <c r="J846" s="70">
        <v>57.843000000000004</v>
      </c>
      <c r="K846" s="72">
        <v>-0.98399999999999999</v>
      </c>
      <c r="L846" s="71">
        <v>42.176000000000002</v>
      </c>
      <c r="M846" s="71">
        <v>19.53</v>
      </c>
      <c r="N846" s="71">
        <v>7.4279999999999999</v>
      </c>
      <c r="O846" s="71">
        <v>6.1219999999999999</v>
      </c>
      <c r="P846" s="68">
        <v>5608802.8159999996</v>
      </c>
      <c r="Q846" s="71">
        <v>384.11500000000001</v>
      </c>
      <c r="R846" s="68">
        <v>97044.755000000005</v>
      </c>
      <c r="S846" s="71">
        <v>430.27199999999999</v>
      </c>
      <c r="T846" s="70">
        <v>57.795999999999999</v>
      </c>
      <c r="U846" s="72">
        <v>-5.51</v>
      </c>
      <c r="V846" s="71">
        <v>36.402000000000001</v>
      </c>
      <c r="W846" s="71">
        <v>16.111999999999998</v>
      </c>
      <c r="X846" s="71">
        <v>6.0739999999999998</v>
      </c>
      <c r="Y846" s="71">
        <v>5.0119999999999996</v>
      </c>
    </row>
    <row r="847" spans="1:25" x14ac:dyDescent="0.35">
      <c r="A847" s="76" t="str">
        <f t="shared" si="13"/>
        <v>USACM NorthwestCider Apple Flavor</v>
      </c>
      <c r="B847" s="4" t="s">
        <v>55</v>
      </c>
      <c r="C847" s="4"/>
      <c r="D847" s="4"/>
      <c r="E847" s="4" t="s">
        <v>32</v>
      </c>
      <c r="F847" s="68">
        <v>12081661.487</v>
      </c>
      <c r="G847" s="71">
        <v>11.848000000000001</v>
      </c>
      <c r="H847" s="68">
        <v>265445.147</v>
      </c>
      <c r="I847" s="71">
        <v>10.239000000000001</v>
      </c>
      <c r="J847" s="70">
        <v>45.515000000000001</v>
      </c>
      <c r="K847" s="70">
        <v>0.65500000000000003</v>
      </c>
      <c r="L847" s="71">
        <v>95.518000000000001</v>
      </c>
      <c r="M847" s="69">
        <v>-0.68500000000000005</v>
      </c>
      <c r="N847" s="71">
        <v>41.972999999999999</v>
      </c>
      <c r="O847" s="71">
        <v>43.963000000000001</v>
      </c>
      <c r="P847" s="68">
        <v>41620612.442000002</v>
      </c>
      <c r="Q847" s="71">
        <v>1.1990000000000001</v>
      </c>
      <c r="R847" s="68">
        <v>907143.60600000003</v>
      </c>
      <c r="S847" s="71">
        <v>1.0409999999999999</v>
      </c>
      <c r="T847" s="70">
        <v>45.881</v>
      </c>
      <c r="U847" s="70">
        <v>7.1999999999999995E-2</v>
      </c>
      <c r="V847" s="71">
        <v>95.853999999999999</v>
      </c>
      <c r="W847" s="69">
        <v>-9.5000000000000001E-2</v>
      </c>
      <c r="X847" s="71">
        <v>45.075000000000003</v>
      </c>
      <c r="Y847" s="71">
        <v>46.847999999999999</v>
      </c>
    </row>
    <row r="848" spans="1:25" x14ac:dyDescent="0.35">
      <c r="A848" s="76" t="str">
        <f t="shared" si="13"/>
        <v>USACM NorthwestCider Pear Flavor</v>
      </c>
      <c r="B848" s="4" t="s">
        <v>55</v>
      </c>
      <c r="C848" s="4"/>
      <c r="D848" s="4"/>
      <c r="E848" s="4" t="s">
        <v>33</v>
      </c>
      <c r="F848" s="68">
        <v>467582.913</v>
      </c>
      <c r="G848" s="69">
        <v>-25.286000000000001</v>
      </c>
      <c r="H848" s="68">
        <v>9301.7270000000008</v>
      </c>
      <c r="I848" s="69">
        <v>-27.939</v>
      </c>
      <c r="J848" s="70">
        <v>50.268000000000001</v>
      </c>
      <c r="K848" s="70">
        <v>1.7849999999999999</v>
      </c>
      <c r="L848" s="71">
        <v>34.710999999999999</v>
      </c>
      <c r="M848" s="69">
        <v>-9.3059999999999992</v>
      </c>
      <c r="N848" s="71">
        <v>1.6240000000000001</v>
      </c>
      <c r="O848" s="71">
        <v>1.5409999999999999</v>
      </c>
      <c r="P848" s="68">
        <v>1694762.5430000001</v>
      </c>
      <c r="Q848" s="69">
        <v>-31.236999999999998</v>
      </c>
      <c r="R848" s="68">
        <v>34755.417999999998</v>
      </c>
      <c r="S848" s="69">
        <v>-31.178999999999998</v>
      </c>
      <c r="T848" s="70">
        <v>48.762999999999998</v>
      </c>
      <c r="U848" s="72">
        <v>-0.04</v>
      </c>
      <c r="V848" s="71">
        <v>37.101999999999997</v>
      </c>
      <c r="W848" s="69">
        <v>-8.4819999999999993</v>
      </c>
      <c r="X848" s="71">
        <v>1.835</v>
      </c>
      <c r="Y848" s="71">
        <v>1.7949999999999999</v>
      </c>
    </row>
    <row r="849" spans="1:25" x14ac:dyDescent="0.35">
      <c r="A849" s="76" t="str">
        <f t="shared" si="13"/>
        <v>USACM NorthwestCider Pineapple Flavor</v>
      </c>
      <c r="B849" s="4" t="s">
        <v>55</v>
      </c>
      <c r="C849" s="4"/>
      <c r="D849" s="4"/>
      <c r="E849" s="4" t="s">
        <v>116</v>
      </c>
      <c r="F849" s="68">
        <v>2457489.0219999999</v>
      </c>
      <c r="G849" s="71">
        <v>15.343</v>
      </c>
      <c r="H849" s="68">
        <v>53657.633999999998</v>
      </c>
      <c r="I849" s="71">
        <v>16.599</v>
      </c>
      <c r="J849" s="70">
        <v>45.798999999999999</v>
      </c>
      <c r="K849" s="72">
        <v>-0.499</v>
      </c>
      <c r="L849" s="71">
        <v>62.204000000000001</v>
      </c>
      <c r="M849" s="71">
        <v>2.7869999999999999</v>
      </c>
      <c r="N849" s="71">
        <v>8.5380000000000003</v>
      </c>
      <c r="O849" s="71">
        <v>8.8870000000000005</v>
      </c>
      <c r="P849" s="68">
        <v>7473731.4469999997</v>
      </c>
      <c r="Q849" s="71">
        <v>10.833</v>
      </c>
      <c r="R849" s="68">
        <v>161662.61600000001</v>
      </c>
      <c r="S849" s="71">
        <v>13.04</v>
      </c>
      <c r="T849" s="70">
        <v>46.23</v>
      </c>
      <c r="U849" s="72">
        <v>-0.92100000000000004</v>
      </c>
      <c r="V849" s="71">
        <v>59.268999999999998</v>
      </c>
      <c r="W849" s="71">
        <v>4.9189999999999996</v>
      </c>
      <c r="X849" s="71">
        <v>8.0939999999999994</v>
      </c>
      <c r="Y849" s="71">
        <v>8.3490000000000002</v>
      </c>
    </row>
    <row r="850" spans="1:25" x14ac:dyDescent="0.35">
      <c r="A850" s="76" t="str">
        <f t="shared" si="13"/>
        <v>USACM NorthwestCider Rose Flavor</v>
      </c>
      <c r="B850" s="4" t="s">
        <v>55</v>
      </c>
      <c r="C850" s="4"/>
      <c r="D850" s="4"/>
      <c r="E850" s="4" t="s">
        <v>117</v>
      </c>
      <c r="F850" s="68">
        <v>1132561.128</v>
      </c>
      <c r="G850" s="69">
        <v>-13.77</v>
      </c>
      <c r="H850" s="68">
        <v>25368.89</v>
      </c>
      <c r="I850" s="69">
        <v>-19.684000000000001</v>
      </c>
      <c r="J850" s="70">
        <v>44.643999999999998</v>
      </c>
      <c r="K850" s="70">
        <v>3.0630000000000002</v>
      </c>
      <c r="L850" s="71">
        <v>63.435000000000002</v>
      </c>
      <c r="M850" s="69">
        <v>-17.588999999999999</v>
      </c>
      <c r="N850" s="71">
        <v>3.9350000000000001</v>
      </c>
      <c r="O850" s="71">
        <v>4.202</v>
      </c>
      <c r="P850" s="68">
        <v>4210762.57</v>
      </c>
      <c r="Q850" s="69">
        <v>-3.9E-2</v>
      </c>
      <c r="R850" s="68">
        <v>96241.725999999995</v>
      </c>
      <c r="S850" s="69">
        <v>-6.9329999999999998</v>
      </c>
      <c r="T850" s="70">
        <v>43.752000000000002</v>
      </c>
      <c r="U850" s="70">
        <v>3.0179999999999998</v>
      </c>
      <c r="V850" s="71">
        <v>68.510000000000005</v>
      </c>
      <c r="W850" s="69">
        <v>-6.2549999999999999</v>
      </c>
      <c r="X850" s="71">
        <v>4.5599999999999996</v>
      </c>
      <c r="Y850" s="71">
        <v>4.97</v>
      </c>
    </row>
    <row r="851" spans="1:25" x14ac:dyDescent="0.35">
      <c r="A851" s="76" t="str">
        <f t="shared" si="13"/>
        <v>USACM NorthwestCider Cherry Flavor</v>
      </c>
      <c r="B851" s="4" t="s">
        <v>55</v>
      </c>
      <c r="C851" s="4"/>
      <c r="D851" s="4"/>
      <c r="E851" s="4" t="s">
        <v>118</v>
      </c>
      <c r="F851" s="68">
        <v>167729.77100000001</v>
      </c>
      <c r="G851" s="69">
        <v>-17.257000000000001</v>
      </c>
      <c r="H851" s="68">
        <v>2904.386</v>
      </c>
      <c r="I851" s="69">
        <v>-9.2100000000000009</v>
      </c>
      <c r="J851" s="70">
        <v>57.750999999999998</v>
      </c>
      <c r="K851" s="72">
        <v>-5.6159999999999997</v>
      </c>
      <c r="L851" s="71">
        <v>12.952</v>
      </c>
      <c r="M851" s="69">
        <v>-9.4369999999999994</v>
      </c>
      <c r="N851" s="71">
        <v>0.58299999999999996</v>
      </c>
      <c r="O851" s="71">
        <v>0.48099999999999998</v>
      </c>
      <c r="P851" s="68">
        <v>581326.25199999998</v>
      </c>
      <c r="Q851" s="69">
        <v>-36.191000000000003</v>
      </c>
      <c r="R851" s="68">
        <v>10023.771000000001</v>
      </c>
      <c r="S851" s="69">
        <v>-25.407</v>
      </c>
      <c r="T851" s="70">
        <v>57.994999999999997</v>
      </c>
      <c r="U851" s="72">
        <v>-9.8010000000000002</v>
      </c>
      <c r="V851" s="71">
        <v>11.904</v>
      </c>
      <c r="W851" s="69">
        <v>-14.912000000000001</v>
      </c>
      <c r="X851" s="71">
        <v>0.63</v>
      </c>
      <c r="Y851" s="71">
        <v>0.51800000000000002</v>
      </c>
    </row>
    <row r="852" spans="1:25" x14ac:dyDescent="0.35">
      <c r="A852" s="76" t="str">
        <f t="shared" si="13"/>
        <v>USACM NorthwestCider - Hopped</v>
      </c>
      <c r="B852" s="4" t="s">
        <v>55</v>
      </c>
      <c r="C852" s="4"/>
      <c r="D852" s="4"/>
      <c r="E852" s="4" t="s">
        <v>120</v>
      </c>
      <c r="F852" s="68">
        <v>9511.9789999999994</v>
      </c>
      <c r="G852" s="71">
        <v>12.366</v>
      </c>
      <c r="H852" s="68">
        <v>137.221</v>
      </c>
      <c r="I852" s="71">
        <v>31.731000000000002</v>
      </c>
      <c r="J852" s="70">
        <v>69.319000000000003</v>
      </c>
      <c r="K852" s="72">
        <v>-11.945</v>
      </c>
      <c r="L852" s="71">
        <v>1.468</v>
      </c>
      <c r="M852" s="69">
        <v>-2.7E-2</v>
      </c>
      <c r="N852" s="71">
        <v>3.3000000000000002E-2</v>
      </c>
      <c r="O852" s="71">
        <v>2.3E-2</v>
      </c>
      <c r="P852" s="68">
        <v>22675.543000000001</v>
      </c>
      <c r="Q852" s="69">
        <v>-37.899000000000001</v>
      </c>
      <c r="R852" s="68">
        <v>311.79000000000002</v>
      </c>
      <c r="S852" s="69">
        <v>-36.22</v>
      </c>
      <c r="T852" s="70">
        <v>72.727000000000004</v>
      </c>
      <c r="U852" s="72">
        <v>-1.966</v>
      </c>
      <c r="V852" s="71">
        <v>1.244</v>
      </c>
      <c r="W852" s="69">
        <v>-1.423</v>
      </c>
      <c r="X852" s="71">
        <v>2.5000000000000001E-2</v>
      </c>
      <c r="Y852" s="71">
        <v>1.6E-2</v>
      </c>
    </row>
    <row r="853" spans="1:25" x14ac:dyDescent="0.35">
      <c r="A853" s="76" t="str">
        <f t="shared" si="13"/>
        <v xml:space="preserve">USACM NorthwestCider - Botanical </v>
      </c>
      <c r="B853" s="4" t="s">
        <v>55</v>
      </c>
      <c r="C853" s="4"/>
      <c r="D853" s="4"/>
      <c r="E853" s="4" t="s">
        <v>206</v>
      </c>
      <c r="F853" s="68">
        <v>622866.14199999999</v>
      </c>
      <c r="G853" s="71">
        <v>10.718</v>
      </c>
      <c r="H853" s="68">
        <v>12061.313</v>
      </c>
      <c r="I853" s="71">
        <v>14.577999999999999</v>
      </c>
      <c r="J853" s="70">
        <v>51.642000000000003</v>
      </c>
      <c r="K853" s="72">
        <v>-1.8</v>
      </c>
      <c r="L853" s="71">
        <v>35.686</v>
      </c>
      <c r="M853" s="71">
        <v>2.7210000000000001</v>
      </c>
      <c r="N853" s="71">
        <v>2.1640000000000001</v>
      </c>
      <c r="O853" s="71">
        <v>1.998</v>
      </c>
      <c r="P853" s="68">
        <v>1968644.9169999999</v>
      </c>
      <c r="Q853" s="71">
        <v>5.1139999999999999</v>
      </c>
      <c r="R853" s="68">
        <v>36680.925999999999</v>
      </c>
      <c r="S853" s="71">
        <v>10.396000000000001</v>
      </c>
      <c r="T853" s="70">
        <v>53.668999999999997</v>
      </c>
      <c r="U853" s="72">
        <v>-2.6970000000000001</v>
      </c>
      <c r="V853" s="71">
        <v>33.917000000000002</v>
      </c>
      <c r="W853" s="71">
        <v>2.3279999999999998</v>
      </c>
      <c r="X853" s="71">
        <v>2.1320000000000001</v>
      </c>
      <c r="Y853" s="71">
        <v>1.8939999999999999</v>
      </c>
    </row>
    <row r="854" spans="1:25" x14ac:dyDescent="0.35">
      <c r="A854" s="76" t="str">
        <f t="shared" si="13"/>
        <v>USACM NorthwestCider - Spiced and Blends</v>
      </c>
      <c r="B854" s="4" t="s">
        <v>55</v>
      </c>
      <c r="C854" s="4"/>
      <c r="D854" s="4"/>
      <c r="E854" s="4" t="s">
        <v>121</v>
      </c>
      <c r="F854" s="68">
        <v>377235.712</v>
      </c>
      <c r="G854" s="69">
        <v>-24.212</v>
      </c>
      <c r="H854" s="68">
        <v>4562.8429999999998</v>
      </c>
      <c r="I854" s="69">
        <v>-30.51</v>
      </c>
      <c r="J854" s="70">
        <v>82.676000000000002</v>
      </c>
      <c r="K854" s="70">
        <v>6.8710000000000004</v>
      </c>
      <c r="L854" s="71">
        <v>21.35</v>
      </c>
      <c r="M854" s="69">
        <v>-6.7359999999999998</v>
      </c>
      <c r="N854" s="71">
        <v>1.3109999999999999</v>
      </c>
      <c r="O854" s="71">
        <v>0.75600000000000001</v>
      </c>
      <c r="P854" s="68">
        <v>1638732.2169999999</v>
      </c>
      <c r="Q854" s="69">
        <v>-20.884</v>
      </c>
      <c r="R854" s="68">
        <v>20726.16</v>
      </c>
      <c r="S854" s="69">
        <v>-23.004999999999999</v>
      </c>
      <c r="T854" s="70">
        <v>79.066000000000003</v>
      </c>
      <c r="U854" s="70">
        <v>2.1190000000000002</v>
      </c>
      <c r="V854" s="71">
        <v>25.18</v>
      </c>
      <c r="W854" s="69">
        <v>-4.9039999999999999</v>
      </c>
      <c r="X854" s="71">
        <v>1.7749999999999999</v>
      </c>
      <c r="Y854" s="71">
        <v>1.07</v>
      </c>
    </row>
    <row r="855" spans="1:25" x14ac:dyDescent="0.35">
      <c r="A855" s="76" t="str">
        <f t="shared" si="13"/>
        <v>USACM NorthwestCider - Berry/Berry Fruit Blends</v>
      </c>
      <c r="B855" s="4" t="s">
        <v>55</v>
      </c>
      <c r="C855" s="4"/>
      <c r="D855" s="4"/>
      <c r="E855" s="4" t="s">
        <v>122</v>
      </c>
      <c r="F855" s="68">
        <v>169633.13800000001</v>
      </c>
      <c r="G855" s="69">
        <v>-21.06</v>
      </c>
      <c r="H855" s="68">
        <v>2920.6370000000002</v>
      </c>
      <c r="I855" s="69">
        <v>-14.722</v>
      </c>
      <c r="J855" s="70">
        <v>58.081000000000003</v>
      </c>
      <c r="K855" s="72">
        <v>-4.6630000000000003</v>
      </c>
      <c r="L855" s="71">
        <v>13.321</v>
      </c>
      <c r="M855" s="69">
        <v>-9.952</v>
      </c>
      <c r="N855" s="71">
        <v>0.58899999999999997</v>
      </c>
      <c r="O855" s="71">
        <v>0.48399999999999999</v>
      </c>
      <c r="P855" s="68">
        <v>596569.348</v>
      </c>
      <c r="Q855" s="69">
        <v>-37.701999999999998</v>
      </c>
      <c r="R855" s="68">
        <v>10232.767</v>
      </c>
      <c r="S855" s="69">
        <v>-28.027000000000001</v>
      </c>
      <c r="T855" s="70">
        <v>58.3</v>
      </c>
      <c r="U855" s="72">
        <v>-9.0530000000000008</v>
      </c>
      <c r="V855" s="71">
        <v>12.467000000000001</v>
      </c>
      <c r="W855" s="69">
        <v>-15.121</v>
      </c>
      <c r="X855" s="71">
        <v>0.64600000000000002</v>
      </c>
      <c r="Y855" s="71">
        <v>0.52900000000000003</v>
      </c>
    </row>
    <row r="856" spans="1:25" x14ac:dyDescent="0.35">
      <c r="A856" s="76" t="str">
        <f t="shared" si="13"/>
        <v>USACM NorthwestCider Sours</v>
      </c>
      <c r="B856" s="4" t="s">
        <v>55</v>
      </c>
      <c r="C856" s="4"/>
      <c r="D856" s="4"/>
      <c r="E856" s="4" t="s">
        <v>123</v>
      </c>
      <c r="F856" s="68">
        <v>21370.494999999999</v>
      </c>
      <c r="G856" s="69">
        <v>-30.89</v>
      </c>
      <c r="H856" s="68">
        <v>333.464</v>
      </c>
      <c r="I856" s="69">
        <v>-34.268000000000001</v>
      </c>
      <c r="J856" s="70">
        <v>64.085999999999999</v>
      </c>
      <c r="K856" s="70">
        <v>3.1320000000000001</v>
      </c>
      <c r="L856" s="71">
        <v>2.1179999999999999</v>
      </c>
      <c r="M856" s="69">
        <v>-0.81299999999999994</v>
      </c>
      <c r="N856" s="71">
        <v>7.3999999999999996E-2</v>
      </c>
      <c r="O856" s="71">
        <v>5.5E-2</v>
      </c>
      <c r="P856" s="68">
        <v>77647.979000000007</v>
      </c>
      <c r="Q856" s="69">
        <v>-52.765000000000001</v>
      </c>
      <c r="R856" s="68">
        <v>1182.51</v>
      </c>
      <c r="S856" s="69">
        <v>-49.698</v>
      </c>
      <c r="T856" s="70">
        <v>65.664000000000001</v>
      </c>
      <c r="U856" s="72">
        <v>-4.2629999999999999</v>
      </c>
      <c r="V856" s="71">
        <v>2.0009999999999999</v>
      </c>
      <c r="W856" s="69">
        <v>-1.2190000000000001</v>
      </c>
      <c r="X856" s="71">
        <v>8.4000000000000005E-2</v>
      </c>
      <c r="Y856" s="71">
        <v>6.0999999999999999E-2</v>
      </c>
    </row>
    <row r="857" spans="1:25" x14ac:dyDescent="0.35">
      <c r="A857" s="76" t="str">
        <f t="shared" si="13"/>
        <v xml:space="preserve">USACM NorthwestCider All Other Flavor </v>
      </c>
      <c r="B857" s="4" t="s">
        <v>55</v>
      </c>
      <c r="C857" s="4"/>
      <c r="D857" s="4"/>
      <c r="E857" s="4" t="s">
        <v>207</v>
      </c>
      <c r="F857" s="68">
        <v>4652224.0530000003</v>
      </c>
      <c r="G857" s="71">
        <v>11.331</v>
      </c>
      <c r="H857" s="68">
        <v>97579.491999999998</v>
      </c>
      <c r="I857" s="71">
        <v>11.226000000000001</v>
      </c>
      <c r="J857" s="70">
        <v>47.676000000000002</v>
      </c>
      <c r="K857" s="70">
        <v>4.4999999999999998E-2</v>
      </c>
      <c r="L857" s="71">
        <v>70.915000000000006</v>
      </c>
      <c r="M857" s="69">
        <v>-7.5330000000000004</v>
      </c>
      <c r="N857" s="71">
        <v>16.161999999999999</v>
      </c>
      <c r="O857" s="71">
        <v>16.161000000000001</v>
      </c>
      <c r="P857" s="68">
        <v>15892289.773</v>
      </c>
      <c r="Q857" s="71">
        <v>11.853999999999999</v>
      </c>
      <c r="R857" s="68">
        <v>328782.47899999999</v>
      </c>
      <c r="S857" s="71">
        <v>12.504</v>
      </c>
      <c r="T857" s="70">
        <v>48.337000000000003</v>
      </c>
      <c r="U857" s="72">
        <v>-0.28100000000000003</v>
      </c>
      <c r="V857" s="71">
        <v>74.597999999999999</v>
      </c>
      <c r="W857" s="69">
        <v>-1.6839999999999999</v>
      </c>
      <c r="X857" s="71">
        <v>17.210999999999999</v>
      </c>
      <c r="Y857" s="71">
        <v>16.98</v>
      </c>
    </row>
    <row r="858" spans="1:25" x14ac:dyDescent="0.35">
      <c r="A858" s="76" t="str">
        <f t="shared" si="13"/>
        <v>USACM NorthwestCider Apple Flavor NATIONAL BRANDS</v>
      </c>
      <c r="B858" s="4" t="s">
        <v>55</v>
      </c>
      <c r="C858" s="4"/>
      <c r="D858" s="4"/>
      <c r="E858" s="4" t="s">
        <v>35</v>
      </c>
      <c r="F858" s="68">
        <v>5303099.9649999999</v>
      </c>
      <c r="G858" s="69">
        <v>-3.6480000000000001</v>
      </c>
      <c r="H858" s="68">
        <v>132839.712</v>
      </c>
      <c r="I858" s="69">
        <v>-4.782</v>
      </c>
      <c r="J858" s="70">
        <v>39.920999999999999</v>
      </c>
      <c r="K858" s="70">
        <v>0.47</v>
      </c>
      <c r="L858" s="71">
        <v>94.114000000000004</v>
      </c>
      <c r="M858" s="69">
        <v>-0.14199999999999999</v>
      </c>
      <c r="N858" s="71">
        <v>18.422999999999998</v>
      </c>
      <c r="O858" s="71">
        <v>22.001000000000001</v>
      </c>
      <c r="P858" s="68">
        <v>19265622.056000002</v>
      </c>
      <c r="Q858" s="69">
        <v>-7.718</v>
      </c>
      <c r="R858" s="68">
        <v>481133.22100000002</v>
      </c>
      <c r="S858" s="69">
        <v>-8.7129999999999992</v>
      </c>
      <c r="T858" s="70">
        <v>40.042000000000002</v>
      </c>
      <c r="U858" s="70">
        <v>0.432</v>
      </c>
      <c r="V858" s="71">
        <v>93.668000000000006</v>
      </c>
      <c r="W858" s="69">
        <v>-0.56599999999999995</v>
      </c>
      <c r="X858" s="71">
        <v>20.864999999999998</v>
      </c>
      <c r="Y858" s="71">
        <v>24.847999999999999</v>
      </c>
    </row>
    <row r="859" spans="1:25" x14ac:dyDescent="0.35">
      <c r="A859" s="76" t="str">
        <f t="shared" si="13"/>
        <v>USACM NorthwestCider Pear Flavor NATIONAL BRANDS</v>
      </c>
      <c r="B859" s="4" t="s">
        <v>55</v>
      </c>
      <c r="C859" s="4"/>
      <c r="D859" s="4"/>
      <c r="E859" s="4" t="s">
        <v>36</v>
      </c>
      <c r="F859" s="68">
        <v>140123.291</v>
      </c>
      <c r="G859" s="69">
        <v>-53.703000000000003</v>
      </c>
      <c r="H859" s="68">
        <v>3297.4470000000001</v>
      </c>
      <c r="I859" s="69">
        <v>-54.76</v>
      </c>
      <c r="J859" s="70">
        <v>42.494</v>
      </c>
      <c r="K859" s="70">
        <v>0.97</v>
      </c>
      <c r="L859" s="71">
        <v>13.087999999999999</v>
      </c>
      <c r="M859" s="69">
        <v>-15.877000000000001</v>
      </c>
      <c r="N859" s="71">
        <v>0.48699999999999999</v>
      </c>
      <c r="O859" s="71">
        <v>0.54600000000000004</v>
      </c>
      <c r="P859" s="68">
        <v>612262.375</v>
      </c>
      <c r="Q859" s="69">
        <v>-46.384</v>
      </c>
      <c r="R859" s="68">
        <v>14625.864</v>
      </c>
      <c r="S859" s="69">
        <v>-46.871000000000002</v>
      </c>
      <c r="T859" s="70">
        <v>41.862000000000002</v>
      </c>
      <c r="U859" s="70">
        <v>0.38100000000000001</v>
      </c>
      <c r="V859" s="71">
        <v>17.347999999999999</v>
      </c>
      <c r="W859" s="69">
        <v>-12.403</v>
      </c>
      <c r="X859" s="71">
        <v>0.66300000000000003</v>
      </c>
      <c r="Y859" s="71">
        <v>0.755</v>
      </c>
    </row>
    <row r="860" spans="1:25" x14ac:dyDescent="0.35">
      <c r="A860" s="76" t="str">
        <f t="shared" si="13"/>
        <v>USACM NorthwestCider Pineapple Flavor NATIONAL BRANDS</v>
      </c>
      <c r="B860" s="4" t="s">
        <v>55</v>
      </c>
      <c r="C860" s="4"/>
      <c r="D860" s="4"/>
      <c r="E860" s="4" t="s">
        <v>124</v>
      </c>
      <c r="F860" s="68">
        <v>42995.627999999997</v>
      </c>
      <c r="G860" s="69">
        <v>-44.244999999999997</v>
      </c>
      <c r="H860" s="68">
        <v>816.78</v>
      </c>
      <c r="I860" s="69">
        <v>-47.223999999999997</v>
      </c>
      <c r="J860" s="70">
        <v>52.64</v>
      </c>
      <c r="K860" s="70">
        <v>2.8130000000000002</v>
      </c>
      <c r="L860" s="71">
        <v>2.19</v>
      </c>
      <c r="M860" s="69">
        <v>-0.66100000000000003</v>
      </c>
      <c r="N860" s="71">
        <v>0.14899999999999999</v>
      </c>
      <c r="O860" s="71">
        <v>0.13500000000000001</v>
      </c>
      <c r="P860" s="68">
        <v>193292.25599999999</v>
      </c>
      <c r="Q860" s="69">
        <v>-9.6539999999999999</v>
      </c>
      <c r="R860" s="68">
        <v>3526.2240000000002</v>
      </c>
      <c r="S860" s="69">
        <v>-16.873000000000001</v>
      </c>
      <c r="T860" s="70">
        <v>54.816000000000003</v>
      </c>
      <c r="U860" s="70">
        <v>4.3810000000000002</v>
      </c>
      <c r="V860" s="71">
        <v>1.948</v>
      </c>
      <c r="W860" s="69">
        <v>-0.52400000000000002</v>
      </c>
      <c r="X860" s="71">
        <v>0.20899999999999999</v>
      </c>
      <c r="Y860" s="71">
        <v>0.182</v>
      </c>
    </row>
    <row r="861" spans="1:25" x14ac:dyDescent="0.35">
      <c r="A861" s="76" t="str">
        <f t="shared" si="13"/>
        <v>USACM NorthwestCider Rose Flavor NATIONAL BRANDS</v>
      </c>
      <c r="B861" s="4" t="s">
        <v>55</v>
      </c>
      <c r="C861" s="4"/>
      <c r="D861" s="4"/>
      <c r="E861" s="4" t="s">
        <v>125</v>
      </c>
      <c r="F861" s="68">
        <v>356093.27</v>
      </c>
      <c r="G861" s="69">
        <v>-55.18</v>
      </c>
      <c r="H861" s="68">
        <v>8809.2880000000005</v>
      </c>
      <c r="I861" s="69">
        <v>-57.018999999999998</v>
      </c>
      <c r="J861" s="70">
        <v>40.421999999999997</v>
      </c>
      <c r="K861" s="70">
        <v>1.659</v>
      </c>
      <c r="L861" s="71">
        <v>50.14</v>
      </c>
      <c r="M861" s="69">
        <v>-25.454000000000001</v>
      </c>
      <c r="N861" s="71">
        <v>1.2370000000000001</v>
      </c>
      <c r="O861" s="71">
        <v>1.4590000000000001</v>
      </c>
      <c r="P861" s="68">
        <v>1611452.1669999999</v>
      </c>
      <c r="Q861" s="69">
        <v>-48.689</v>
      </c>
      <c r="R861" s="68">
        <v>40986.571000000004</v>
      </c>
      <c r="S861" s="69">
        <v>-48.908000000000001</v>
      </c>
      <c r="T861" s="70">
        <v>39.317</v>
      </c>
      <c r="U861" s="70">
        <v>0.16900000000000001</v>
      </c>
      <c r="V861" s="71">
        <v>56.777999999999999</v>
      </c>
      <c r="W861" s="69">
        <v>-15.263</v>
      </c>
      <c r="X861" s="71">
        <v>1.7450000000000001</v>
      </c>
      <c r="Y861" s="71">
        <v>2.117</v>
      </c>
    </row>
    <row r="862" spans="1:25" x14ac:dyDescent="0.35">
      <c r="A862" s="76" t="str">
        <f t="shared" si="13"/>
        <v>USACM NorthwestCider Cherry Flavor NATIONAL BRANDS</v>
      </c>
      <c r="B862" s="4" t="s">
        <v>55</v>
      </c>
      <c r="C862" s="4"/>
      <c r="D862" s="4"/>
      <c r="E862" s="4" t="s">
        <v>126</v>
      </c>
      <c r="F862" s="68">
        <v>68.040000000000006</v>
      </c>
      <c r="G862" s="69">
        <v>-98.96</v>
      </c>
      <c r="H862" s="68">
        <v>1.7330000000000001</v>
      </c>
      <c r="I862" s="69">
        <v>-98.875</v>
      </c>
      <c r="J862" s="70">
        <v>39.261000000000003</v>
      </c>
      <c r="K862" s="72">
        <v>-3.222</v>
      </c>
      <c r="L862" s="71">
        <v>8.9999999999999993E-3</v>
      </c>
      <c r="M862" s="69">
        <v>-1.3939999999999999</v>
      </c>
      <c r="N862" s="71">
        <v>0</v>
      </c>
      <c r="O862" s="71">
        <v>0</v>
      </c>
      <c r="P862" s="68">
        <v>5239.116</v>
      </c>
      <c r="Q862" s="69">
        <v>-93.087999999999994</v>
      </c>
      <c r="R862" s="68">
        <v>126.438</v>
      </c>
      <c r="S862" s="69">
        <v>-92.997</v>
      </c>
      <c r="T862" s="70">
        <v>41.436</v>
      </c>
      <c r="U862" s="72">
        <v>-0.54200000000000004</v>
      </c>
      <c r="V862" s="71">
        <v>9.4E-2</v>
      </c>
      <c r="W862" s="69">
        <v>-3.6389999999999998</v>
      </c>
      <c r="X862" s="71">
        <v>6.0000000000000001E-3</v>
      </c>
      <c r="Y862" s="71">
        <v>7.0000000000000001E-3</v>
      </c>
    </row>
    <row r="863" spans="1:25" x14ac:dyDescent="0.35">
      <c r="A863" s="76" t="str">
        <f t="shared" si="13"/>
        <v>USACM NorthwestCider - Hopped NATIONAL BRANDS</v>
      </c>
      <c r="B863" s="4" t="s">
        <v>55</v>
      </c>
      <c r="C863" s="4"/>
      <c r="D863" s="4"/>
      <c r="E863" s="4" t="s">
        <v>127</v>
      </c>
      <c r="F863" s="73"/>
      <c r="G863" s="73"/>
      <c r="H863" s="73"/>
      <c r="I863" s="73"/>
      <c r="J863" s="73"/>
      <c r="K863" s="73"/>
      <c r="L863" s="73"/>
      <c r="M863" s="73"/>
      <c r="N863" s="73"/>
      <c r="O863" s="73"/>
      <c r="P863" s="68"/>
      <c r="Q863" s="69">
        <v>-100</v>
      </c>
      <c r="R863" s="68"/>
      <c r="S863" s="69">
        <v>-100</v>
      </c>
      <c r="T863" s="70"/>
      <c r="U863" s="72">
        <v>-36.46</v>
      </c>
      <c r="V863" s="71"/>
      <c r="W863" s="69">
        <v>-4.0000000000000001E-3</v>
      </c>
      <c r="X863" s="71"/>
      <c r="Y863" s="71"/>
    </row>
    <row r="864" spans="1:25" x14ac:dyDescent="0.35">
      <c r="A864" s="76" t="str">
        <f t="shared" si="13"/>
        <v>USACM NorthwestCider - Berry/Berry Fruit Blends NATIONAL BRANDS</v>
      </c>
      <c r="B864" s="4" t="s">
        <v>55</v>
      </c>
      <c r="C864" s="4"/>
      <c r="D864" s="4"/>
      <c r="E864" s="4" t="s">
        <v>130</v>
      </c>
      <c r="F864" s="68">
        <v>68.040000000000006</v>
      </c>
      <c r="G864" s="69">
        <v>-98.96</v>
      </c>
      <c r="H864" s="68">
        <v>1.7330000000000001</v>
      </c>
      <c r="I864" s="69">
        <v>-98.875</v>
      </c>
      <c r="J864" s="70">
        <v>39.261000000000003</v>
      </c>
      <c r="K864" s="72">
        <v>-3.222</v>
      </c>
      <c r="L864" s="71">
        <v>8.9999999999999993E-3</v>
      </c>
      <c r="M864" s="69">
        <v>-1.3939999999999999</v>
      </c>
      <c r="N864" s="71">
        <v>0</v>
      </c>
      <c r="O864" s="71">
        <v>0</v>
      </c>
      <c r="P864" s="68">
        <v>5239.116</v>
      </c>
      <c r="Q864" s="69">
        <v>-93.087999999999994</v>
      </c>
      <c r="R864" s="68">
        <v>126.438</v>
      </c>
      <c r="S864" s="69">
        <v>-92.997</v>
      </c>
      <c r="T864" s="70">
        <v>41.436</v>
      </c>
      <c r="U864" s="72">
        <v>-0.54200000000000004</v>
      </c>
      <c r="V864" s="71">
        <v>9.4E-2</v>
      </c>
      <c r="W864" s="69">
        <v>-3.6389999999999998</v>
      </c>
      <c r="X864" s="71">
        <v>6.0000000000000001E-3</v>
      </c>
      <c r="Y864" s="71">
        <v>7.0000000000000001E-3</v>
      </c>
    </row>
    <row r="865" spans="1:25" x14ac:dyDescent="0.35">
      <c r="A865" s="76" t="str">
        <f t="shared" si="13"/>
        <v>USACM NorthwestCider All Other Flavor NATIONAL BRANDS</v>
      </c>
      <c r="B865" s="4" t="s">
        <v>55</v>
      </c>
      <c r="C865" s="4"/>
      <c r="D865" s="4"/>
      <c r="E865" s="4" t="s">
        <v>37</v>
      </c>
      <c r="F865" s="68">
        <v>529770.81599999999</v>
      </c>
      <c r="G865" s="69">
        <v>-18.585000000000001</v>
      </c>
      <c r="H865" s="68">
        <v>14116.138000000001</v>
      </c>
      <c r="I865" s="69">
        <v>-20.553000000000001</v>
      </c>
      <c r="J865" s="70">
        <v>37.529000000000003</v>
      </c>
      <c r="K865" s="70">
        <v>0.90700000000000003</v>
      </c>
      <c r="L865" s="71">
        <v>41.857999999999997</v>
      </c>
      <c r="M865" s="69">
        <v>-19.742999999999999</v>
      </c>
      <c r="N865" s="71">
        <v>1.841</v>
      </c>
      <c r="O865" s="71">
        <v>2.3380000000000001</v>
      </c>
      <c r="P865" s="68">
        <v>1944812.1040000001</v>
      </c>
      <c r="Q865" s="69">
        <v>-13.986000000000001</v>
      </c>
      <c r="R865" s="68">
        <v>52602.798999999999</v>
      </c>
      <c r="S865" s="69">
        <v>-16.64</v>
      </c>
      <c r="T865" s="70">
        <v>36.972000000000001</v>
      </c>
      <c r="U865" s="70">
        <v>1.141</v>
      </c>
      <c r="V865" s="71">
        <v>49.414000000000001</v>
      </c>
      <c r="W865" s="69">
        <v>-7.8460000000000001</v>
      </c>
      <c r="X865" s="71">
        <v>2.1059999999999999</v>
      </c>
      <c r="Y865" s="71">
        <v>2.7170000000000001</v>
      </c>
    </row>
    <row r="866" spans="1:25" x14ac:dyDescent="0.35">
      <c r="A866" s="76" t="str">
        <f t="shared" si="13"/>
        <v>USACM NorthwestCider Apple Flavor ex. REGIONAL/LOCAL BRANDS</v>
      </c>
      <c r="B866" s="4" t="s">
        <v>55</v>
      </c>
      <c r="C866" s="4"/>
      <c r="D866" s="4"/>
      <c r="E866" s="4" t="s">
        <v>38</v>
      </c>
      <c r="F866" s="68">
        <v>6778561.523</v>
      </c>
      <c r="G866" s="71">
        <v>27.946000000000002</v>
      </c>
      <c r="H866" s="68">
        <v>132605.435</v>
      </c>
      <c r="I866" s="71">
        <v>30.93</v>
      </c>
      <c r="J866" s="70">
        <v>51.118000000000002</v>
      </c>
      <c r="K866" s="72">
        <v>-1.1919999999999999</v>
      </c>
      <c r="L866" s="71">
        <v>68.870999999999995</v>
      </c>
      <c r="M866" s="69">
        <v>-2.2759999999999998</v>
      </c>
      <c r="N866" s="71">
        <v>23.548999999999999</v>
      </c>
      <c r="O866" s="71">
        <v>21.962</v>
      </c>
      <c r="P866" s="68">
        <v>22354990.385000002</v>
      </c>
      <c r="Q866" s="71">
        <v>10.391</v>
      </c>
      <c r="R866" s="68">
        <v>426010.38400000002</v>
      </c>
      <c r="S866" s="71">
        <v>14.907999999999999</v>
      </c>
      <c r="T866" s="70">
        <v>52.475000000000001</v>
      </c>
      <c r="U866" s="72">
        <v>-2.1469999999999998</v>
      </c>
      <c r="V866" s="71">
        <v>70.396000000000001</v>
      </c>
      <c r="W866" s="71">
        <v>2.8959999999999999</v>
      </c>
      <c r="X866" s="71">
        <v>24.210999999999999</v>
      </c>
      <c r="Y866" s="71">
        <v>22.001000000000001</v>
      </c>
    </row>
    <row r="867" spans="1:25" x14ac:dyDescent="0.35">
      <c r="A867" s="76" t="str">
        <f t="shared" si="13"/>
        <v>USACM NorthwestCider Pear Flavor ex. REGIONAL/LOCAL BRANDS</v>
      </c>
      <c r="B867" s="4" t="s">
        <v>55</v>
      </c>
      <c r="C867" s="4"/>
      <c r="D867" s="4"/>
      <c r="E867" s="4" t="s">
        <v>39</v>
      </c>
      <c r="F867" s="68">
        <v>327459.62199999997</v>
      </c>
      <c r="G867" s="71">
        <v>1.329</v>
      </c>
      <c r="H867" s="68">
        <v>6004.2809999999999</v>
      </c>
      <c r="I867" s="71">
        <v>6.851</v>
      </c>
      <c r="J867" s="70">
        <v>54.537999999999997</v>
      </c>
      <c r="K867" s="72">
        <v>-2.972</v>
      </c>
      <c r="L867" s="71">
        <v>26.957000000000001</v>
      </c>
      <c r="M867" s="69">
        <v>-4.0789999999999997</v>
      </c>
      <c r="N867" s="71">
        <v>1.1379999999999999</v>
      </c>
      <c r="O867" s="71">
        <v>0.99399999999999999</v>
      </c>
      <c r="P867" s="68">
        <v>1082500.1680000001</v>
      </c>
      <c r="Q867" s="69">
        <v>-18.16</v>
      </c>
      <c r="R867" s="68">
        <v>20129.554</v>
      </c>
      <c r="S867" s="69">
        <v>-12.372999999999999</v>
      </c>
      <c r="T867" s="70">
        <v>53.777000000000001</v>
      </c>
      <c r="U867" s="72">
        <v>-3.802</v>
      </c>
      <c r="V867" s="71">
        <v>27.36</v>
      </c>
      <c r="W867" s="69">
        <v>-6.0369999999999999</v>
      </c>
      <c r="X867" s="71">
        <v>1.1719999999999999</v>
      </c>
      <c r="Y867" s="71">
        <v>1.04</v>
      </c>
    </row>
    <row r="868" spans="1:25" x14ac:dyDescent="0.35">
      <c r="A868" s="76" t="str">
        <f t="shared" si="13"/>
        <v>USACM NorthwestCider Pineapple Flavor ex. REGIONAL/LOCAL BRANDS</v>
      </c>
      <c r="B868" s="4" t="s">
        <v>55</v>
      </c>
      <c r="C868" s="4"/>
      <c r="D868" s="4"/>
      <c r="E868" s="4" t="s">
        <v>132</v>
      </c>
      <c r="F868" s="68">
        <v>2414493.3939999999</v>
      </c>
      <c r="G868" s="71">
        <v>17.581</v>
      </c>
      <c r="H868" s="68">
        <v>52840.853999999999</v>
      </c>
      <c r="I868" s="71">
        <v>18.82</v>
      </c>
      <c r="J868" s="70">
        <v>45.694000000000003</v>
      </c>
      <c r="K868" s="72">
        <v>-0.48099999999999998</v>
      </c>
      <c r="L868" s="71">
        <v>62.186999999999998</v>
      </c>
      <c r="M868" s="71">
        <v>3.1080000000000001</v>
      </c>
      <c r="N868" s="71">
        <v>8.3879999999999999</v>
      </c>
      <c r="O868" s="71">
        <v>8.7520000000000007</v>
      </c>
      <c r="P868" s="68">
        <v>7280439.1909999996</v>
      </c>
      <c r="Q868" s="71">
        <v>11.505000000000001</v>
      </c>
      <c r="R868" s="68">
        <v>158136.39199999999</v>
      </c>
      <c r="S868" s="71">
        <v>13.954000000000001</v>
      </c>
      <c r="T868" s="70">
        <v>46.039000000000001</v>
      </c>
      <c r="U868" s="72">
        <v>-1.0109999999999999</v>
      </c>
      <c r="V868" s="71">
        <v>59.12</v>
      </c>
      <c r="W868" s="71">
        <v>5.032</v>
      </c>
      <c r="X868" s="71">
        <v>7.8849999999999998</v>
      </c>
      <c r="Y868" s="71">
        <v>8.1669999999999998</v>
      </c>
    </row>
    <row r="869" spans="1:25" x14ac:dyDescent="0.35">
      <c r="A869" s="76" t="str">
        <f t="shared" si="13"/>
        <v>USACM NorthwestCider Rose Flavor ex. REGIONAL/LOCAL BRANDS</v>
      </c>
      <c r="B869" s="4" t="s">
        <v>55</v>
      </c>
      <c r="C869" s="4"/>
      <c r="D869" s="4"/>
      <c r="E869" s="4" t="s">
        <v>133</v>
      </c>
      <c r="F869" s="68">
        <v>776467.85900000005</v>
      </c>
      <c r="G869" s="71">
        <v>49.63</v>
      </c>
      <c r="H869" s="68">
        <v>16559.600999999999</v>
      </c>
      <c r="I869" s="71">
        <v>49.311999999999998</v>
      </c>
      <c r="J869" s="70">
        <v>46.889000000000003</v>
      </c>
      <c r="K869" s="70">
        <v>0.1</v>
      </c>
      <c r="L869" s="71">
        <v>34.905999999999999</v>
      </c>
      <c r="M869" s="71">
        <v>6.0830000000000002</v>
      </c>
      <c r="N869" s="71">
        <v>2.698</v>
      </c>
      <c r="O869" s="71">
        <v>2.7429999999999999</v>
      </c>
      <c r="P869" s="68">
        <v>2599310.4029999999</v>
      </c>
      <c r="Q869" s="71">
        <v>142.501</v>
      </c>
      <c r="R869" s="68">
        <v>55255.154999999999</v>
      </c>
      <c r="S869" s="71">
        <v>138.274</v>
      </c>
      <c r="T869" s="70">
        <v>47.042000000000002</v>
      </c>
      <c r="U869" s="70">
        <v>0.82</v>
      </c>
      <c r="V869" s="71">
        <v>31.803999999999998</v>
      </c>
      <c r="W869" s="71">
        <v>14.555999999999999</v>
      </c>
      <c r="X869" s="71">
        <v>2.8149999999999999</v>
      </c>
      <c r="Y869" s="71">
        <v>2.8540000000000001</v>
      </c>
    </row>
    <row r="870" spans="1:25" x14ac:dyDescent="0.35">
      <c r="A870" s="76" t="str">
        <f t="shared" si="13"/>
        <v>USACM NorthwestCider Cherry Flavor ex. REGIONAL/LOCAL BRANDS</v>
      </c>
      <c r="B870" s="4" t="s">
        <v>55</v>
      </c>
      <c r="C870" s="4"/>
      <c r="D870" s="4"/>
      <c r="E870" s="4" t="s">
        <v>134</v>
      </c>
      <c r="F870" s="68">
        <v>167661.731</v>
      </c>
      <c r="G870" s="69">
        <v>-14.531000000000001</v>
      </c>
      <c r="H870" s="68">
        <v>2902.6529999999998</v>
      </c>
      <c r="I870" s="69">
        <v>-4.6740000000000004</v>
      </c>
      <c r="J870" s="70">
        <v>57.762</v>
      </c>
      <c r="K870" s="72">
        <v>-6.6609999999999996</v>
      </c>
      <c r="L870" s="71">
        <v>12.951000000000001</v>
      </c>
      <c r="M870" s="69">
        <v>-8.3369999999999997</v>
      </c>
      <c r="N870" s="71">
        <v>0.58299999999999996</v>
      </c>
      <c r="O870" s="71">
        <v>0.48099999999999998</v>
      </c>
      <c r="P870" s="68">
        <v>576087.13600000006</v>
      </c>
      <c r="Q870" s="69">
        <v>-31.027000000000001</v>
      </c>
      <c r="R870" s="68">
        <v>9897.3330000000005</v>
      </c>
      <c r="S870" s="69">
        <v>-14.914999999999999</v>
      </c>
      <c r="T870" s="70">
        <v>58.206000000000003</v>
      </c>
      <c r="U870" s="72">
        <v>-13.598000000000001</v>
      </c>
      <c r="V870" s="71">
        <v>11.824999999999999</v>
      </c>
      <c r="W870" s="69">
        <v>-12.643000000000001</v>
      </c>
      <c r="X870" s="71">
        <v>0.624</v>
      </c>
      <c r="Y870" s="71">
        <v>0.51100000000000001</v>
      </c>
    </row>
    <row r="871" spans="1:25" x14ac:dyDescent="0.35">
      <c r="A871" s="76" t="str">
        <f t="shared" si="13"/>
        <v>USACM NorthwestCider - Hopped ex. REGIONAL/LOCAL BRANDS</v>
      </c>
      <c r="B871" s="4" t="s">
        <v>55</v>
      </c>
      <c r="C871" s="4"/>
      <c r="D871" s="4"/>
      <c r="E871" s="4" t="s">
        <v>135</v>
      </c>
      <c r="F871" s="68">
        <v>9511.9789999999994</v>
      </c>
      <c r="G871" s="71">
        <v>12.366</v>
      </c>
      <c r="H871" s="68">
        <v>137.221</v>
      </c>
      <c r="I871" s="71">
        <v>31.731000000000002</v>
      </c>
      <c r="J871" s="70">
        <v>69.319000000000003</v>
      </c>
      <c r="K871" s="72">
        <v>-11.945</v>
      </c>
      <c r="L871" s="71">
        <v>1.468</v>
      </c>
      <c r="M871" s="69">
        <v>-2.7E-2</v>
      </c>
      <c r="N871" s="71">
        <v>3.3000000000000002E-2</v>
      </c>
      <c r="O871" s="71">
        <v>2.3E-2</v>
      </c>
      <c r="P871" s="68">
        <v>22675.543000000001</v>
      </c>
      <c r="Q871" s="69">
        <v>-37.744</v>
      </c>
      <c r="R871" s="68">
        <v>311.79000000000002</v>
      </c>
      <c r="S871" s="69">
        <v>-35.893000000000001</v>
      </c>
      <c r="T871" s="70">
        <v>72.727000000000004</v>
      </c>
      <c r="U871" s="72">
        <v>-2.1619999999999999</v>
      </c>
      <c r="V871" s="71">
        <v>1.244</v>
      </c>
      <c r="W871" s="69">
        <v>-1.42</v>
      </c>
      <c r="X871" s="71">
        <v>2.5000000000000001E-2</v>
      </c>
      <c r="Y871" s="71">
        <v>1.6E-2</v>
      </c>
    </row>
    <row r="872" spans="1:25" x14ac:dyDescent="0.35">
      <c r="A872" s="76" t="str">
        <f t="shared" si="13"/>
        <v>USACM NorthwestCider - Botanical ex. REGIONAL/LOCAL BRANDS</v>
      </c>
      <c r="B872" s="4" t="s">
        <v>55</v>
      </c>
      <c r="C872" s="4"/>
      <c r="D872" s="4"/>
      <c r="E872" s="4" t="s">
        <v>136</v>
      </c>
      <c r="F872" s="68">
        <v>622866.14199999999</v>
      </c>
      <c r="G872" s="71">
        <v>10.718</v>
      </c>
      <c r="H872" s="68">
        <v>12061.313</v>
      </c>
      <c r="I872" s="71">
        <v>14.577999999999999</v>
      </c>
      <c r="J872" s="70">
        <v>51.642000000000003</v>
      </c>
      <c r="K872" s="72">
        <v>-1.8</v>
      </c>
      <c r="L872" s="71">
        <v>35.686</v>
      </c>
      <c r="M872" s="71">
        <v>2.7210000000000001</v>
      </c>
      <c r="N872" s="71">
        <v>2.1640000000000001</v>
      </c>
      <c r="O872" s="71">
        <v>1.998</v>
      </c>
      <c r="P872" s="68">
        <v>1968644.9169999999</v>
      </c>
      <c r="Q872" s="71">
        <v>5.1139999999999999</v>
      </c>
      <c r="R872" s="68">
        <v>36680.925999999999</v>
      </c>
      <c r="S872" s="71">
        <v>10.396000000000001</v>
      </c>
      <c r="T872" s="70">
        <v>53.668999999999997</v>
      </c>
      <c r="U872" s="72">
        <v>-2.6970000000000001</v>
      </c>
      <c r="V872" s="71">
        <v>33.917000000000002</v>
      </c>
      <c r="W872" s="71">
        <v>2.3279999999999998</v>
      </c>
      <c r="X872" s="71">
        <v>2.1320000000000001</v>
      </c>
      <c r="Y872" s="71">
        <v>1.8939999999999999</v>
      </c>
    </row>
    <row r="873" spans="1:25" x14ac:dyDescent="0.35">
      <c r="A873" s="76" t="str">
        <f t="shared" si="13"/>
        <v>USACM NorthwestCider - Spiced and Blends ex. REGIONAL/LOCAL BRANDS</v>
      </c>
      <c r="B873" s="4" t="s">
        <v>55</v>
      </c>
      <c r="C873" s="4"/>
      <c r="D873" s="4"/>
      <c r="E873" s="4" t="s">
        <v>137</v>
      </c>
      <c r="F873" s="68">
        <v>377235.712</v>
      </c>
      <c r="G873" s="69">
        <v>-24.212</v>
      </c>
      <c r="H873" s="68">
        <v>4562.8429999999998</v>
      </c>
      <c r="I873" s="69">
        <v>-30.51</v>
      </c>
      <c r="J873" s="70">
        <v>82.676000000000002</v>
      </c>
      <c r="K873" s="70">
        <v>6.8710000000000004</v>
      </c>
      <c r="L873" s="71">
        <v>21.35</v>
      </c>
      <c r="M873" s="69">
        <v>-6.7359999999999998</v>
      </c>
      <c r="N873" s="71">
        <v>1.3109999999999999</v>
      </c>
      <c r="O873" s="71">
        <v>0.75600000000000001</v>
      </c>
      <c r="P873" s="68">
        <v>1638732.2169999999</v>
      </c>
      <c r="Q873" s="69">
        <v>-20.884</v>
      </c>
      <c r="R873" s="68">
        <v>20726.16</v>
      </c>
      <c r="S873" s="69">
        <v>-23.004999999999999</v>
      </c>
      <c r="T873" s="70">
        <v>79.066000000000003</v>
      </c>
      <c r="U873" s="70">
        <v>2.1190000000000002</v>
      </c>
      <c r="V873" s="71">
        <v>25.18</v>
      </c>
      <c r="W873" s="69">
        <v>-4.9039999999999999</v>
      </c>
      <c r="X873" s="71">
        <v>1.7749999999999999</v>
      </c>
      <c r="Y873" s="71">
        <v>1.07</v>
      </c>
    </row>
    <row r="874" spans="1:25" x14ac:dyDescent="0.35">
      <c r="A874" s="76" t="str">
        <f t="shared" si="13"/>
        <v>USACM NorthwestCider - Berry/Berry Fruit Blends ex. REGIONAL/LOCAL BRANDS</v>
      </c>
      <c r="B874" s="4" t="s">
        <v>55</v>
      </c>
      <c r="C874" s="4"/>
      <c r="D874" s="4"/>
      <c r="E874" s="4" t="s">
        <v>138</v>
      </c>
      <c r="F874" s="68">
        <v>169565.098</v>
      </c>
      <c r="G874" s="69">
        <v>-18.611999999999998</v>
      </c>
      <c r="H874" s="68">
        <v>2918.904</v>
      </c>
      <c r="I874" s="69">
        <v>-10.757999999999999</v>
      </c>
      <c r="J874" s="70">
        <v>58.091999999999999</v>
      </c>
      <c r="K874" s="72">
        <v>-5.6059999999999999</v>
      </c>
      <c r="L874" s="71">
        <v>13.32</v>
      </c>
      <c r="M874" s="69">
        <v>-8.8510000000000009</v>
      </c>
      <c r="N874" s="71">
        <v>0.58899999999999997</v>
      </c>
      <c r="O874" s="71">
        <v>0.48299999999999998</v>
      </c>
      <c r="P874" s="68">
        <v>591330.23199999996</v>
      </c>
      <c r="Q874" s="69">
        <v>-32.941000000000003</v>
      </c>
      <c r="R874" s="68">
        <v>10106.329</v>
      </c>
      <c r="S874" s="69">
        <v>-18.576000000000001</v>
      </c>
      <c r="T874" s="70">
        <v>58.511000000000003</v>
      </c>
      <c r="U874" s="72">
        <v>-12.534000000000001</v>
      </c>
      <c r="V874" s="71">
        <v>12.388999999999999</v>
      </c>
      <c r="W874" s="69">
        <v>-12.831</v>
      </c>
      <c r="X874" s="71">
        <v>0.64</v>
      </c>
      <c r="Y874" s="71">
        <v>0.52200000000000002</v>
      </c>
    </row>
    <row r="875" spans="1:25" x14ac:dyDescent="0.35">
      <c r="A875" s="76" t="str">
        <f t="shared" si="13"/>
        <v>USACM NorthwestCider Sours ex. REGIONAL/LOCAL BRANDS</v>
      </c>
      <c r="B875" s="4" t="s">
        <v>55</v>
      </c>
      <c r="C875" s="4"/>
      <c r="D875" s="4"/>
      <c r="E875" s="4" t="s">
        <v>139</v>
      </c>
      <c r="F875" s="68">
        <v>21370.494999999999</v>
      </c>
      <c r="G875" s="69">
        <v>-30.89</v>
      </c>
      <c r="H875" s="68">
        <v>333.464</v>
      </c>
      <c r="I875" s="69">
        <v>-34.268000000000001</v>
      </c>
      <c r="J875" s="70">
        <v>64.085999999999999</v>
      </c>
      <c r="K875" s="70">
        <v>3.1320000000000001</v>
      </c>
      <c r="L875" s="71">
        <v>2.1179999999999999</v>
      </c>
      <c r="M875" s="69">
        <v>-0.81299999999999994</v>
      </c>
      <c r="N875" s="71">
        <v>7.3999999999999996E-2</v>
      </c>
      <c r="O875" s="71">
        <v>5.5E-2</v>
      </c>
      <c r="P875" s="68">
        <v>77647.979000000007</v>
      </c>
      <c r="Q875" s="69">
        <v>-52.765000000000001</v>
      </c>
      <c r="R875" s="68">
        <v>1182.51</v>
      </c>
      <c r="S875" s="69">
        <v>-49.698</v>
      </c>
      <c r="T875" s="70">
        <v>65.664000000000001</v>
      </c>
      <c r="U875" s="72">
        <v>-4.2629999999999999</v>
      </c>
      <c r="V875" s="71">
        <v>2.0009999999999999</v>
      </c>
      <c r="W875" s="69">
        <v>-1.2190000000000001</v>
      </c>
      <c r="X875" s="71">
        <v>8.4000000000000005E-2</v>
      </c>
      <c r="Y875" s="71">
        <v>6.0999999999999999E-2</v>
      </c>
    </row>
    <row r="876" spans="1:25" x14ac:dyDescent="0.35">
      <c r="A876" s="76" t="str">
        <f t="shared" si="13"/>
        <v>USACM NorthwestCider All Other Flavor ex. REGIONAL/LOCAL BRANDS</v>
      </c>
      <c r="B876" s="4" t="s">
        <v>55</v>
      </c>
      <c r="C876" s="4"/>
      <c r="D876" s="4"/>
      <c r="E876" s="4" t="s">
        <v>40</v>
      </c>
      <c r="F876" s="68">
        <v>4122453.2370000002</v>
      </c>
      <c r="G876" s="71">
        <v>16.849</v>
      </c>
      <c r="H876" s="68">
        <v>83463.354000000007</v>
      </c>
      <c r="I876" s="71">
        <v>19.297000000000001</v>
      </c>
      <c r="J876" s="70">
        <v>49.392000000000003</v>
      </c>
      <c r="K876" s="72">
        <v>-1.0349999999999999</v>
      </c>
      <c r="L876" s="71">
        <v>61.281999999999996</v>
      </c>
      <c r="M876" s="71">
        <v>0.312</v>
      </c>
      <c r="N876" s="71">
        <v>14.321999999999999</v>
      </c>
      <c r="O876" s="71">
        <v>13.823</v>
      </c>
      <c r="P876" s="68">
        <v>13947477.669</v>
      </c>
      <c r="Q876" s="71">
        <v>16.744</v>
      </c>
      <c r="R876" s="68">
        <v>276179.68</v>
      </c>
      <c r="S876" s="71">
        <v>20.530999999999999</v>
      </c>
      <c r="T876" s="70">
        <v>50.500999999999998</v>
      </c>
      <c r="U876" s="72">
        <v>-1.639</v>
      </c>
      <c r="V876" s="71">
        <v>60.597000000000001</v>
      </c>
      <c r="W876" s="71">
        <v>1.679</v>
      </c>
      <c r="X876" s="71">
        <v>15.105</v>
      </c>
      <c r="Y876" s="71">
        <v>14.263</v>
      </c>
    </row>
    <row r="877" spans="1:25" x14ac:dyDescent="0.35">
      <c r="A877" s="76" t="str">
        <f t="shared" si="13"/>
        <v>WashingtonCIDER</v>
      </c>
      <c r="B877" s="4" t="s">
        <v>56</v>
      </c>
      <c r="C877" s="4"/>
      <c r="D877" s="4"/>
      <c r="E877" s="4" t="s">
        <v>12</v>
      </c>
      <c r="F877" s="68">
        <v>15601695.403000001</v>
      </c>
      <c r="G877" s="71">
        <v>31.861000000000001</v>
      </c>
      <c r="H877" s="68">
        <v>331362.98300000001</v>
      </c>
      <c r="I877" s="71">
        <v>28.207000000000001</v>
      </c>
      <c r="J877" s="70">
        <v>47.082999999999998</v>
      </c>
      <c r="K877" s="70">
        <v>1.304</v>
      </c>
      <c r="L877" s="71">
        <v>96.036000000000001</v>
      </c>
      <c r="M877" s="69">
        <v>-1.1279999999999999</v>
      </c>
      <c r="N877" s="71">
        <v>100</v>
      </c>
      <c r="O877" s="71">
        <v>100</v>
      </c>
      <c r="P877" s="68">
        <v>50241459.107000001</v>
      </c>
      <c r="Q877" s="71">
        <v>22.382000000000001</v>
      </c>
      <c r="R877" s="68">
        <v>1070806.473</v>
      </c>
      <c r="S877" s="71">
        <v>19.978000000000002</v>
      </c>
      <c r="T877" s="70">
        <v>46.918999999999997</v>
      </c>
      <c r="U877" s="70">
        <v>0.92100000000000004</v>
      </c>
      <c r="V877" s="71">
        <v>96.730999999999995</v>
      </c>
      <c r="W877" s="69">
        <v>-0.29199999999999998</v>
      </c>
      <c r="X877" s="71">
        <v>100</v>
      </c>
      <c r="Y877" s="71">
        <v>100</v>
      </c>
    </row>
    <row r="878" spans="1:25" x14ac:dyDescent="0.35">
      <c r="A878" s="76" t="str">
        <f t="shared" si="13"/>
        <v>WashingtonNATIONAL BRANDS</v>
      </c>
      <c r="B878" s="4" t="s">
        <v>56</v>
      </c>
      <c r="C878" s="4"/>
      <c r="D878" s="4"/>
      <c r="E878" s="4" t="s">
        <v>13</v>
      </c>
      <c r="F878" s="68">
        <v>4161936.4720000001</v>
      </c>
      <c r="G878" s="69">
        <v>-9.2379999999999995</v>
      </c>
      <c r="H878" s="68">
        <v>104286.855</v>
      </c>
      <c r="I878" s="69">
        <v>-10.236000000000001</v>
      </c>
      <c r="J878" s="70">
        <v>39.908999999999999</v>
      </c>
      <c r="K878" s="70">
        <v>0.44</v>
      </c>
      <c r="L878" s="71">
        <v>94.631</v>
      </c>
      <c r="M878" s="69">
        <v>-1.0369999999999999</v>
      </c>
      <c r="N878" s="71">
        <v>26.675999999999998</v>
      </c>
      <c r="O878" s="71">
        <v>31.472000000000001</v>
      </c>
      <c r="P878" s="68">
        <v>15362285.409</v>
      </c>
      <c r="Q878" s="69">
        <v>-12.952</v>
      </c>
      <c r="R878" s="68">
        <v>383507.61900000001</v>
      </c>
      <c r="S878" s="69">
        <v>-13.807</v>
      </c>
      <c r="T878" s="70">
        <v>40.057000000000002</v>
      </c>
      <c r="U878" s="70">
        <v>0.39300000000000002</v>
      </c>
      <c r="V878" s="71">
        <v>94.92</v>
      </c>
      <c r="W878" s="69">
        <v>-0.84399999999999997</v>
      </c>
      <c r="X878" s="71">
        <v>30.577000000000002</v>
      </c>
      <c r="Y878" s="71">
        <v>35.814999999999998</v>
      </c>
    </row>
    <row r="879" spans="1:25" x14ac:dyDescent="0.35">
      <c r="A879" s="76" t="str">
        <f t="shared" si="13"/>
        <v>WashingtonCider ex. REGIONAL/LOCAL BRANDS</v>
      </c>
      <c r="B879" s="4" t="s">
        <v>56</v>
      </c>
      <c r="C879" s="4"/>
      <c r="D879" s="4"/>
      <c r="E879" s="4" t="s">
        <v>14</v>
      </c>
      <c r="F879" s="68">
        <v>11439758.931</v>
      </c>
      <c r="G879" s="71">
        <v>57.868000000000002</v>
      </c>
      <c r="H879" s="68">
        <v>227076.128</v>
      </c>
      <c r="I879" s="71">
        <v>59.597999999999999</v>
      </c>
      <c r="J879" s="70">
        <v>50.378999999999998</v>
      </c>
      <c r="K879" s="72">
        <v>-0.55200000000000005</v>
      </c>
      <c r="L879" s="71">
        <v>81.87</v>
      </c>
      <c r="M879" s="69">
        <v>-1.268</v>
      </c>
      <c r="N879" s="71">
        <v>73.323999999999998</v>
      </c>
      <c r="O879" s="71">
        <v>68.528000000000006</v>
      </c>
      <c r="P879" s="68">
        <v>34879173.697999999</v>
      </c>
      <c r="Q879" s="71">
        <v>49.026000000000003</v>
      </c>
      <c r="R879" s="68">
        <v>687298.85499999998</v>
      </c>
      <c r="S879" s="71">
        <v>53.564999999999998</v>
      </c>
      <c r="T879" s="70">
        <v>50.747999999999998</v>
      </c>
      <c r="U879" s="72">
        <v>-1.546</v>
      </c>
      <c r="V879" s="71">
        <v>83.128</v>
      </c>
      <c r="W879" s="71">
        <v>5.6310000000000002</v>
      </c>
      <c r="X879" s="71">
        <v>69.423000000000002</v>
      </c>
      <c r="Y879" s="71">
        <v>64.185000000000002</v>
      </c>
    </row>
    <row r="880" spans="1:25" x14ac:dyDescent="0.35">
      <c r="A880" s="76" t="str">
        <f t="shared" si="13"/>
        <v>WashingtonCider ABV &lt;5%</v>
      </c>
      <c r="B880" s="4" t="s">
        <v>56</v>
      </c>
      <c r="C880" s="4"/>
      <c r="D880" s="4"/>
      <c r="E880" s="4" t="s">
        <v>15</v>
      </c>
      <c r="F880" s="68">
        <v>485760.68800000002</v>
      </c>
      <c r="G880" s="69">
        <v>-4.7060000000000004</v>
      </c>
      <c r="H880" s="68">
        <v>11438.985000000001</v>
      </c>
      <c r="I880" s="69">
        <v>-11.073</v>
      </c>
      <c r="J880" s="70">
        <v>42.465000000000003</v>
      </c>
      <c r="K880" s="70">
        <v>2.8370000000000002</v>
      </c>
      <c r="L880" s="71">
        <v>45.290999999999997</v>
      </c>
      <c r="M880" s="69">
        <v>-3.5590000000000002</v>
      </c>
      <c r="N880" s="71">
        <v>3.1139999999999999</v>
      </c>
      <c r="O880" s="71">
        <v>3.452</v>
      </c>
      <c r="P880" s="68">
        <v>1659545.682</v>
      </c>
      <c r="Q880" s="69">
        <v>-15.497999999999999</v>
      </c>
      <c r="R880" s="68">
        <v>39668.281000000003</v>
      </c>
      <c r="S880" s="69">
        <v>-18.353999999999999</v>
      </c>
      <c r="T880" s="70">
        <v>41.835999999999999</v>
      </c>
      <c r="U880" s="70">
        <v>1.4139999999999999</v>
      </c>
      <c r="V880" s="71">
        <v>46.036999999999999</v>
      </c>
      <c r="W880" s="69">
        <v>-6.976</v>
      </c>
      <c r="X880" s="71">
        <v>3.3029999999999999</v>
      </c>
      <c r="Y880" s="71">
        <v>3.7050000000000001</v>
      </c>
    </row>
    <row r="881" spans="1:25" x14ac:dyDescent="0.35">
      <c r="A881" s="76" t="str">
        <f t="shared" si="13"/>
        <v>WashingtonCider ABV 5-6.9%</v>
      </c>
      <c r="B881" s="4" t="s">
        <v>56</v>
      </c>
      <c r="C881" s="4"/>
      <c r="D881" s="4"/>
      <c r="E881" s="4" t="s">
        <v>16</v>
      </c>
      <c r="F881" s="68">
        <v>13150767.357000001</v>
      </c>
      <c r="G881" s="71">
        <v>29.280999999999999</v>
      </c>
      <c r="H881" s="68">
        <v>279941.23700000002</v>
      </c>
      <c r="I881" s="71">
        <v>26.222999999999999</v>
      </c>
      <c r="J881" s="70">
        <v>46.976999999999997</v>
      </c>
      <c r="K881" s="70">
        <v>1.111</v>
      </c>
      <c r="L881" s="71">
        <v>95.838999999999999</v>
      </c>
      <c r="M881" s="69">
        <v>-1.0900000000000001</v>
      </c>
      <c r="N881" s="71">
        <v>84.290999999999997</v>
      </c>
      <c r="O881" s="71">
        <v>84.481999999999999</v>
      </c>
      <c r="P881" s="68">
        <v>42609296.625</v>
      </c>
      <c r="Q881" s="71">
        <v>19.044</v>
      </c>
      <c r="R881" s="68">
        <v>910039.92299999995</v>
      </c>
      <c r="S881" s="71">
        <v>17.474</v>
      </c>
      <c r="T881" s="70">
        <v>46.820999999999998</v>
      </c>
      <c r="U881" s="70">
        <v>0.61699999999999999</v>
      </c>
      <c r="V881" s="71">
        <v>96.438999999999993</v>
      </c>
      <c r="W881" s="69">
        <v>-0.247</v>
      </c>
      <c r="X881" s="71">
        <v>84.808999999999997</v>
      </c>
      <c r="Y881" s="71">
        <v>84.986000000000004</v>
      </c>
    </row>
    <row r="882" spans="1:25" x14ac:dyDescent="0.35">
      <c r="A882" s="76" t="str">
        <f t="shared" si="13"/>
        <v>WashingtonCider ABV 7-8.5%</v>
      </c>
      <c r="B882" s="4" t="s">
        <v>56</v>
      </c>
      <c r="C882" s="4"/>
      <c r="D882" s="4"/>
      <c r="E882" s="4" t="s">
        <v>17</v>
      </c>
      <c r="F882" s="68">
        <v>795287.29799999995</v>
      </c>
      <c r="G882" s="71">
        <v>160.648</v>
      </c>
      <c r="H882" s="68">
        <v>15569.825000000001</v>
      </c>
      <c r="I882" s="71">
        <v>178.81200000000001</v>
      </c>
      <c r="J882" s="70">
        <v>51.079000000000001</v>
      </c>
      <c r="K882" s="72">
        <v>-3.5590000000000002</v>
      </c>
      <c r="L882" s="71">
        <v>42.14</v>
      </c>
      <c r="M882" s="71">
        <v>10.289</v>
      </c>
      <c r="N882" s="71">
        <v>5.0970000000000004</v>
      </c>
      <c r="O882" s="71">
        <v>4.6989999999999998</v>
      </c>
      <c r="P882" s="68">
        <v>2120734.0639999998</v>
      </c>
      <c r="Q882" s="71">
        <v>220.77600000000001</v>
      </c>
      <c r="R882" s="68">
        <v>40935.678999999996</v>
      </c>
      <c r="S882" s="71">
        <v>268.67700000000002</v>
      </c>
      <c r="T882" s="70">
        <v>51.805999999999997</v>
      </c>
      <c r="U882" s="72">
        <v>-7.7370000000000001</v>
      </c>
      <c r="V882" s="71">
        <v>36.473999999999997</v>
      </c>
      <c r="W882" s="71">
        <v>15.835000000000001</v>
      </c>
      <c r="X882" s="71">
        <v>4.2210000000000001</v>
      </c>
      <c r="Y882" s="71">
        <v>3.823</v>
      </c>
    </row>
    <row r="883" spans="1:25" x14ac:dyDescent="0.35">
      <c r="A883" s="76" t="str">
        <f t="shared" si="13"/>
        <v>WashingtonCider ABV &gt;8.5%</v>
      </c>
      <c r="B883" s="4" t="s">
        <v>56</v>
      </c>
      <c r="C883" s="4"/>
      <c r="D883" s="4"/>
      <c r="E883" s="4" t="s">
        <v>18</v>
      </c>
      <c r="F883" s="68">
        <v>228544.04199999999</v>
      </c>
      <c r="G883" s="71">
        <v>21.492999999999999</v>
      </c>
      <c r="H883" s="68">
        <v>1914.376</v>
      </c>
      <c r="I883" s="71">
        <v>23.984000000000002</v>
      </c>
      <c r="J883" s="70">
        <v>119.383</v>
      </c>
      <c r="K883" s="72">
        <v>-2.448</v>
      </c>
      <c r="L883" s="71">
        <v>17.123000000000001</v>
      </c>
      <c r="M883" s="71">
        <v>0.82199999999999995</v>
      </c>
      <c r="N883" s="71">
        <v>1.4650000000000001</v>
      </c>
      <c r="O883" s="71">
        <v>0.57799999999999996</v>
      </c>
      <c r="P883" s="68">
        <v>852203.19799999997</v>
      </c>
      <c r="Q883" s="71">
        <v>31.481999999999999</v>
      </c>
      <c r="R883" s="68">
        <v>7058.3019999999997</v>
      </c>
      <c r="S883" s="71">
        <v>32.94</v>
      </c>
      <c r="T883" s="70">
        <v>120.738</v>
      </c>
      <c r="U883" s="72">
        <v>-1.339</v>
      </c>
      <c r="V883" s="71">
        <v>16.981999999999999</v>
      </c>
      <c r="W883" s="71">
        <v>0.32400000000000001</v>
      </c>
      <c r="X883" s="71">
        <v>1.696</v>
      </c>
      <c r="Y883" s="71">
        <v>0.65900000000000003</v>
      </c>
    </row>
    <row r="884" spans="1:25" x14ac:dyDescent="0.35">
      <c r="A884" s="76" t="str">
        <f t="shared" si="13"/>
        <v>WashingtonCIDERBOTTLE</v>
      </c>
      <c r="B884" s="4" t="s">
        <v>56</v>
      </c>
      <c r="C884" s="4"/>
      <c r="D884" s="4" t="s">
        <v>12</v>
      </c>
      <c r="E884" s="4" t="s">
        <v>19</v>
      </c>
      <c r="F884" s="68">
        <v>5738477.5920000002</v>
      </c>
      <c r="G884" s="69">
        <v>-1.8879999999999999</v>
      </c>
      <c r="H884" s="68">
        <v>126181.451</v>
      </c>
      <c r="I884" s="69">
        <v>-1.7030000000000001</v>
      </c>
      <c r="J884" s="70">
        <v>45.478000000000002</v>
      </c>
      <c r="K884" s="72">
        <v>-8.5999999999999993E-2</v>
      </c>
      <c r="L884" s="71">
        <v>94.718999999999994</v>
      </c>
      <c r="M884" s="69">
        <v>-1.046</v>
      </c>
      <c r="N884" s="71">
        <v>36.780999999999999</v>
      </c>
      <c r="O884" s="71">
        <v>38.08</v>
      </c>
      <c r="P884" s="68">
        <v>20288015.478999998</v>
      </c>
      <c r="Q884" s="69">
        <v>-9.5340000000000007</v>
      </c>
      <c r="R884" s="68">
        <v>441086.69900000002</v>
      </c>
      <c r="S884" s="69">
        <v>-8.9730000000000008</v>
      </c>
      <c r="T884" s="70">
        <v>45.996000000000002</v>
      </c>
      <c r="U884" s="72">
        <v>-0.28499999999999998</v>
      </c>
      <c r="V884" s="71">
        <v>95.084999999999994</v>
      </c>
      <c r="W884" s="69">
        <v>-0.65200000000000002</v>
      </c>
      <c r="X884" s="71">
        <v>40.381</v>
      </c>
      <c r="Y884" s="71">
        <v>41.192</v>
      </c>
    </row>
    <row r="885" spans="1:25" x14ac:dyDescent="0.35">
      <c r="A885" s="76" t="str">
        <f t="shared" si="13"/>
        <v>WashingtonCIDERCAN</v>
      </c>
      <c r="B885" s="4" t="s">
        <v>56</v>
      </c>
      <c r="C885" s="4"/>
      <c r="D885" s="4" t="s">
        <v>12</v>
      </c>
      <c r="E885" s="4" t="s">
        <v>20</v>
      </c>
      <c r="F885" s="68">
        <v>9862256.3120000008</v>
      </c>
      <c r="G885" s="71">
        <v>64.849000000000004</v>
      </c>
      <c r="H885" s="68">
        <v>205174.14</v>
      </c>
      <c r="I885" s="71">
        <v>57.723999999999997</v>
      </c>
      <c r="J885" s="70">
        <v>48.067999999999998</v>
      </c>
      <c r="K885" s="70">
        <v>2.0779999999999998</v>
      </c>
      <c r="L885" s="71">
        <v>81.23</v>
      </c>
      <c r="M885" s="69">
        <v>-8.4559999999999995</v>
      </c>
      <c r="N885" s="71">
        <v>63.213000000000001</v>
      </c>
      <c r="O885" s="71">
        <v>61.917999999999999</v>
      </c>
      <c r="P885" s="68">
        <v>29951456.697999999</v>
      </c>
      <c r="Q885" s="71">
        <v>60.814999999999998</v>
      </c>
      <c r="R885" s="68">
        <v>629692.39199999999</v>
      </c>
      <c r="S885" s="71">
        <v>54.381</v>
      </c>
      <c r="T885" s="70">
        <v>47.564999999999998</v>
      </c>
      <c r="U885" s="70">
        <v>1.903</v>
      </c>
      <c r="V885" s="71">
        <v>86.33</v>
      </c>
      <c r="W885" s="71">
        <v>4.5620000000000003</v>
      </c>
      <c r="X885" s="71">
        <v>59.615000000000002</v>
      </c>
      <c r="Y885" s="71">
        <v>58.805</v>
      </c>
    </row>
    <row r="886" spans="1:25" x14ac:dyDescent="0.35">
      <c r="A886" s="76" t="str">
        <f t="shared" si="13"/>
        <v>WashingtonCider Other Package</v>
      </c>
      <c r="B886" s="4" t="s">
        <v>56</v>
      </c>
      <c r="C886" s="4"/>
      <c r="D886" s="4"/>
      <c r="E886" s="4" t="s">
        <v>21</v>
      </c>
      <c r="F886" s="68">
        <v>341.81</v>
      </c>
      <c r="G886" s="69">
        <v>-17.390999999999998</v>
      </c>
      <c r="H886" s="68">
        <v>6.6630000000000003</v>
      </c>
      <c r="I886" s="69">
        <v>-17.393999999999998</v>
      </c>
      <c r="J886" s="70">
        <v>51.3</v>
      </c>
      <c r="K886" s="70">
        <v>2E-3</v>
      </c>
      <c r="L886" s="71">
        <v>5.1999999999999998E-2</v>
      </c>
      <c r="M886" s="71">
        <v>4.0000000000000001E-3</v>
      </c>
      <c r="N886" s="71">
        <v>2E-3</v>
      </c>
      <c r="O886" s="71">
        <v>2E-3</v>
      </c>
      <c r="P886" s="68">
        <v>1367.24</v>
      </c>
      <c r="Q886" s="69">
        <v>-31.722000000000001</v>
      </c>
      <c r="R886" s="68">
        <v>26.652999999999999</v>
      </c>
      <c r="S886" s="69">
        <v>-47.695</v>
      </c>
      <c r="T886" s="70">
        <v>51.298000000000002</v>
      </c>
      <c r="U886" s="70">
        <v>12.000999999999999</v>
      </c>
      <c r="V886" s="71">
        <v>0.05</v>
      </c>
      <c r="W886" s="69">
        <v>-5.0000000000000001E-3</v>
      </c>
      <c r="X886" s="71">
        <v>3.0000000000000001E-3</v>
      </c>
      <c r="Y886" s="71">
        <v>3.0000000000000001E-3</v>
      </c>
    </row>
    <row r="887" spans="1:25" x14ac:dyDescent="0.35">
      <c r="A887" s="76" t="str">
        <f t="shared" si="13"/>
        <v>WashingtonCIDERCAN6PK</v>
      </c>
      <c r="B887" s="4" t="s">
        <v>56</v>
      </c>
      <c r="C887" s="4" t="s">
        <v>12</v>
      </c>
      <c r="D887" s="4" t="s">
        <v>20</v>
      </c>
      <c r="E887" s="4" t="s">
        <v>22</v>
      </c>
      <c r="F887" s="68">
        <v>6278820.3810000001</v>
      </c>
      <c r="G887" s="71">
        <v>87.478999999999999</v>
      </c>
      <c r="H887" s="68">
        <v>135080.83100000001</v>
      </c>
      <c r="I887" s="71">
        <v>84.408000000000001</v>
      </c>
      <c r="J887" s="70">
        <v>46.481999999999999</v>
      </c>
      <c r="K887" s="70">
        <v>0.76100000000000001</v>
      </c>
      <c r="L887" s="71">
        <v>72.695999999999998</v>
      </c>
      <c r="M887" s="71">
        <v>0.19500000000000001</v>
      </c>
      <c r="N887" s="71">
        <v>40.244999999999997</v>
      </c>
      <c r="O887" s="71">
        <v>40.765000000000001</v>
      </c>
      <c r="P887" s="68">
        <v>18366038.190000001</v>
      </c>
      <c r="Q887" s="71">
        <v>86.534000000000006</v>
      </c>
      <c r="R887" s="68">
        <v>395645.19699999999</v>
      </c>
      <c r="S887" s="71">
        <v>83.033000000000001</v>
      </c>
      <c r="T887" s="70">
        <v>46.42</v>
      </c>
      <c r="U887" s="70">
        <v>0.871</v>
      </c>
      <c r="V887" s="71">
        <v>72.433000000000007</v>
      </c>
      <c r="W887" s="71">
        <v>5.282</v>
      </c>
      <c r="X887" s="71">
        <v>36.555999999999997</v>
      </c>
      <c r="Y887" s="71">
        <v>36.948</v>
      </c>
    </row>
    <row r="888" spans="1:25" x14ac:dyDescent="0.35">
      <c r="A888" s="76" t="str">
        <f t="shared" si="13"/>
        <v>WashingtonCIDERCAN12PK</v>
      </c>
      <c r="B888" s="4" t="s">
        <v>56</v>
      </c>
      <c r="C888" s="4" t="s">
        <v>12</v>
      </c>
      <c r="D888" s="4" t="s">
        <v>20</v>
      </c>
      <c r="E888" s="4" t="s">
        <v>23</v>
      </c>
      <c r="F888" s="68">
        <v>347654.25699999998</v>
      </c>
      <c r="G888" s="69">
        <v>-8.4499999999999993</v>
      </c>
      <c r="H888" s="68">
        <v>8341.6540000000005</v>
      </c>
      <c r="I888" s="69">
        <v>-15.996</v>
      </c>
      <c r="J888" s="70">
        <v>41.677</v>
      </c>
      <c r="K888" s="70">
        <v>3.4350000000000001</v>
      </c>
      <c r="L888" s="71">
        <v>30.225000000000001</v>
      </c>
      <c r="M888" s="69">
        <v>-29.689</v>
      </c>
      <c r="N888" s="71">
        <v>2.2280000000000002</v>
      </c>
      <c r="O888" s="71">
        <v>2.5169999999999999</v>
      </c>
      <c r="P888" s="68">
        <v>1210133.8149999999</v>
      </c>
      <c r="Q888" s="69">
        <v>-5.9080000000000004</v>
      </c>
      <c r="R888" s="68">
        <v>30652.266</v>
      </c>
      <c r="S888" s="69">
        <v>-10.26</v>
      </c>
      <c r="T888" s="70">
        <v>39.478999999999999</v>
      </c>
      <c r="U888" s="70">
        <v>1.825</v>
      </c>
      <c r="V888" s="71">
        <v>44.067999999999998</v>
      </c>
      <c r="W888" s="71">
        <v>0.85799999999999998</v>
      </c>
      <c r="X888" s="71">
        <v>2.4089999999999998</v>
      </c>
      <c r="Y888" s="71">
        <v>2.863</v>
      </c>
    </row>
    <row r="889" spans="1:25" x14ac:dyDescent="0.35">
      <c r="A889" s="76" t="str">
        <f t="shared" si="13"/>
        <v>WashingtonCIDERCAN4PK</v>
      </c>
      <c r="B889" s="4" t="s">
        <v>56</v>
      </c>
      <c r="C889" s="4" t="s">
        <v>12</v>
      </c>
      <c r="D889" s="4" t="s">
        <v>20</v>
      </c>
      <c r="E889" s="4" t="s">
        <v>24</v>
      </c>
      <c r="F889" s="68">
        <v>1466319.8219999999</v>
      </c>
      <c r="G889" s="71">
        <v>4.375</v>
      </c>
      <c r="H889" s="68">
        <v>29745.620999999999</v>
      </c>
      <c r="I889" s="71">
        <v>1.923</v>
      </c>
      <c r="J889" s="70">
        <v>49.295000000000002</v>
      </c>
      <c r="K889" s="70">
        <v>1.1579999999999999</v>
      </c>
      <c r="L889" s="71">
        <v>57.735999999999997</v>
      </c>
      <c r="M889" s="69">
        <v>-2.5619999999999998</v>
      </c>
      <c r="N889" s="71">
        <v>9.3989999999999991</v>
      </c>
      <c r="O889" s="71">
        <v>8.9770000000000003</v>
      </c>
      <c r="P889" s="68">
        <v>5081474.801</v>
      </c>
      <c r="Q889" s="69">
        <v>-0.89600000000000002</v>
      </c>
      <c r="R889" s="68">
        <v>102878.62300000001</v>
      </c>
      <c r="S889" s="69">
        <v>-1.3959999999999999</v>
      </c>
      <c r="T889" s="70">
        <v>49.393000000000001</v>
      </c>
      <c r="U889" s="70">
        <v>0.249</v>
      </c>
      <c r="V889" s="71">
        <v>58.81</v>
      </c>
      <c r="W889" s="71">
        <v>1.522</v>
      </c>
      <c r="X889" s="71">
        <v>10.114000000000001</v>
      </c>
      <c r="Y889" s="71">
        <v>9.6080000000000005</v>
      </c>
    </row>
    <row r="890" spans="1:25" x14ac:dyDescent="0.35">
      <c r="A890" s="76" t="str">
        <f t="shared" si="13"/>
        <v>WashingtonCIDERCAN1PK</v>
      </c>
      <c r="B890" s="4" t="s">
        <v>56</v>
      </c>
      <c r="C890" s="4" t="s">
        <v>12</v>
      </c>
      <c r="D890" s="4" t="s">
        <v>20</v>
      </c>
      <c r="E890" s="4" t="s">
        <v>25</v>
      </c>
      <c r="F890" s="68">
        <v>1698234.6910000001</v>
      </c>
      <c r="G890" s="71">
        <v>100.35</v>
      </c>
      <c r="H890" s="68">
        <v>30490.401999999998</v>
      </c>
      <c r="I890" s="71">
        <v>72.638999999999996</v>
      </c>
      <c r="J890" s="70">
        <v>55.697000000000003</v>
      </c>
      <c r="K890" s="70">
        <v>7.7030000000000003</v>
      </c>
      <c r="L890" s="71">
        <v>51.094999999999999</v>
      </c>
      <c r="M890" s="71">
        <v>26.317</v>
      </c>
      <c r="N890" s="71">
        <v>10.885</v>
      </c>
      <c r="O890" s="71">
        <v>9.202</v>
      </c>
      <c r="P890" s="68">
        <v>5192268.2220000001</v>
      </c>
      <c r="Q890" s="71">
        <v>119.73399999999999</v>
      </c>
      <c r="R890" s="68">
        <v>98359.932000000001</v>
      </c>
      <c r="S890" s="71">
        <v>85.135000000000005</v>
      </c>
      <c r="T890" s="70">
        <v>52.787999999999997</v>
      </c>
      <c r="U890" s="70">
        <v>8.3119999999999994</v>
      </c>
      <c r="V890" s="71">
        <v>45.698999999999998</v>
      </c>
      <c r="W890" s="71">
        <v>24.245000000000001</v>
      </c>
      <c r="X890" s="71">
        <v>10.335000000000001</v>
      </c>
      <c r="Y890" s="71">
        <v>9.1859999999999999</v>
      </c>
    </row>
    <row r="891" spans="1:25" x14ac:dyDescent="0.35">
      <c r="A891" s="76" t="str">
        <f t="shared" si="13"/>
        <v>WashingtonCIDERBOTTLE6PK</v>
      </c>
      <c r="B891" s="4" t="s">
        <v>56</v>
      </c>
      <c r="C891" s="4" t="s">
        <v>12</v>
      </c>
      <c r="D891" s="4" t="s">
        <v>19</v>
      </c>
      <c r="E891" s="4" t="s">
        <v>22</v>
      </c>
      <c r="F891" s="68">
        <v>3568949.727</v>
      </c>
      <c r="G891" s="71">
        <v>2.2879999999999998</v>
      </c>
      <c r="H891" s="68">
        <v>85981.918999999994</v>
      </c>
      <c r="I891" s="69">
        <v>-8.9999999999999993E-3</v>
      </c>
      <c r="J891" s="70">
        <v>41.508000000000003</v>
      </c>
      <c r="K891" s="70">
        <v>0.93200000000000005</v>
      </c>
      <c r="L891" s="71">
        <v>93.253</v>
      </c>
      <c r="M891" s="69">
        <v>-1.1739999999999999</v>
      </c>
      <c r="N891" s="71">
        <v>22.875</v>
      </c>
      <c r="O891" s="71">
        <v>25.948</v>
      </c>
      <c r="P891" s="68">
        <v>12300759.07</v>
      </c>
      <c r="Q891" s="69">
        <v>-5.2510000000000003</v>
      </c>
      <c r="R891" s="68">
        <v>298450.94900000002</v>
      </c>
      <c r="S891" s="69">
        <v>-6.6180000000000003</v>
      </c>
      <c r="T891" s="70">
        <v>41.215000000000003</v>
      </c>
      <c r="U891" s="70">
        <v>0.59399999999999997</v>
      </c>
      <c r="V891" s="71">
        <v>93.561000000000007</v>
      </c>
      <c r="W891" s="69">
        <v>-0.74099999999999999</v>
      </c>
      <c r="X891" s="71">
        <v>24.483000000000001</v>
      </c>
      <c r="Y891" s="71">
        <v>27.872</v>
      </c>
    </row>
    <row r="892" spans="1:25" x14ac:dyDescent="0.35">
      <c r="A892" s="76" t="str">
        <f t="shared" si="13"/>
        <v>WashingtonCIDERBOTTLE12PK</v>
      </c>
      <c r="B892" s="4" t="s">
        <v>56</v>
      </c>
      <c r="C892" s="4" t="s">
        <v>12</v>
      </c>
      <c r="D892" s="4" t="s">
        <v>19</v>
      </c>
      <c r="E892" s="4" t="s">
        <v>23</v>
      </c>
      <c r="F892" s="68">
        <v>952629.78200000001</v>
      </c>
      <c r="G892" s="69">
        <v>-1.901</v>
      </c>
      <c r="H892" s="68">
        <v>26606.089</v>
      </c>
      <c r="I892" s="69">
        <v>-2.2919999999999998</v>
      </c>
      <c r="J892" s="70">
        <v>35.805</v>
      </c>
      <c r="K892" s="70">
        <v>0.14299999999999999</v>
      </c>
      <c r="L892" s="71">
        <v>70.025999999999996</v>
      </c>
      <c r="M892" s="69">
        <v>-0.92</v>
      </c>
      <c r="N892" s="71">
        <v>6.1059999999999999</v>
      </c>
      <c r="O892" s="71">
        <v>8.0289999999999999</v>
      </c>
      <c r="P892" s="68">
        <v>3204237.2889999999</v>
      </c>
      <c r="Q892" s="69">
        <v>-9.4309999999999992</v>
      </c>
      <c r="R892" s="68">
        <v>89759.555999999997</v>
      </c>
      <c r="S892" s="69">
        <v>-9.5410000000000004</v>
      </c>
      <c r="T892" s="70">
        <v>35.698</v>
      </c>
      <c r="U892" s="70">
        <v>4.2999999999999997E-2</v>
      </c>
      <c r="V892" s="71">
        <v>69.632000000000005</v>
      </c>
      <c r="W892" s="69">
        <v>-1.5389999999999999</v>
      </c>
      <c r="X892" s="71">
        <v>6.3780000000000001</v>
      </c>
      <c r="Y892" s="71">
        <v>8.3819999999999997</v>
      </c>
    </row>
    <row r="893" spans="1:25" x14ac:dyDescent="0.35">
      <c r="A893" s="76" t="str">
        <f t="shared" si="13"/>
        <v>WashingtonCIDERBOTTLE4PK</v>
      </c>
      <c r="B893" s="4" t="s">
        <v>56</v>
      </c>
      <c r="C893" s="4" t="s">
        <v>12</v>
      </c>
      <c r="D893" s="4" t="s">
        <v>19</v>
      </c>
      <c r="E893" s="4" t="s">
        <v>24</v>
      </c>
      <c r="F893" s="68">
        <v>7218.7690000000002</v>
      </c>
      <c r="G893" s="69">
        <v>-65.822000000000003</v>
      </c>
      <c r="H893" s="68">
        <v>100.63800000000001</v>
      </c>
      <c r="I893" s="69">
        <v>-66.227000000000004</v>
      </c>
      <c r="J893" s="70">
        <v>71.73</v>
      </c>
      <c r="K893" s="70">
        <v>0.85099999999999998</v>
      </c>
      <c r="L893" s="71">
        <v>0.56000000000000005</v>
      </c>
      <c r="M893" s="69">
        <v>-0.86099999999999999</v>
      </c>
      <c r="N893" s="71">
        <v>4.5999999999999999E-2</v>
      </c>
      <c r="O893" s="71">
        <v>0.03</v>
      </c>
      <c r="P893" s="68">
        <v>28186.223999999998</v>
      </c>
      <c r="Q893" s="69">
        <v>-67.274000000000001</v>
      </c>
      <c r="R893" s="68">
        <v>396.55399999999997</v>
      </c>
      <c r="S893" s="69">
        <v>-74.772999999999996</v>
      </c>
      <c r="T893" s="70">
        <v>71.078000000000003</v>
      </c>
      <c r="U893" s="70">
        <v>16.286000000000001</v>
      </c>
      <c r="V893" s="71">
        <v>0.69199999999999995</v>
      </c>
      <c r="W893" s="69">
        <v>-4.8760000000000003</v>
      </c>
      <c r="X893" s="71">
        <v>5.6000000000000001E-2</v>
      </c>
      <c r="Y893" s="71">
        <v>3.6999999999999998E-2</v>
      </c>
    </row>
    <row r="894" spans="1:25" x14ac:dyDescent="0.35">
      <c r="A894" s="76" t="str">
        <f t="shared" si="13"/>
        <v>WashingtonCIDERBOTTLE1PK</v>
      </c>
      <c r="B894" s="4" t="s">
        <v>56</v>
      </c>
      <c r="C894" s="4" t="s">
        <v>12</v>
      </c>
      <c r="D894" s="4" t="s">
        <v>19</v>
      </c>
      <c r="E894" s="4" t="s">
        <v>25</v>
      </c>
      <c r="F894" s="68">
        <v>1198039.6040000001</v>
      </c>
      <c r="G894" s="69">
        <v>-11.471</v>
      </c>
      <c r="H894" s="68">
        <v>13007.816000000001</v>
      </c>
      <c r="I894" s="69">
        <v>-9.3729999999999993</v>
      </c>
      <c r="J894" s="70">
        <v>92.102000000000004</v>
      </c>
      <c r="K894" s="72">
        <v>-2.1829999999999998</v>
      </c>
      <c r="L894" s="71">
        <v>47.533000000000001</v>
      </c>
      <c r="M894" s="69">
        <v>-6.992</v>
      </c>
      <c r="N894" s="71">
        <v>7.6790000000000003</v>
      </c>
      <c r="O894" s="71">
        <v>3.9260000000000002</v>
      </c>
      <c r="P894" s="68">
        <v>4705703.8760000002</v>
      </c>
      <c r="Q894" s="69">
        <v>-18.530999999999999</v>
      </c>
      <c r="R894" s="68">
        <v>50660.656000000003</v>
      </c>
      <c r="S894" s="69">
        <v>-19.135999999999999</v>
      </c>
      <c r="T894" s="70">
        <v>92.887</v>
      </c>
      <c r="U894" s="70">
        <v>0.69</v>
      </c>
      <c r="V894" s="71">
        <v>51.046999999999997</v>
      </c>
      <c r="W894" s="69">
        <v>-4.2709999999999999</v>
      </c>
      <c r="X894" s="71">
        <v>9.3659999999999997</v>
      </c>
      <c r="Y894" s="71">
        <v>4.7309999999999999</v>
      </c>
    </row>
    <row r="895" spans="1:25" x14ac:dyDescent="0.35">
      <c r="A895" s="76" t="str">
        <f t="shared" si="13"/>
        <v>WashingtonCider Other Pack Size</v>
      </c>
      <c r="B895" s="4" t="s">
        <v>56</v>
      </c>
      <c r="C895" s="4"/>
      <c r="D895" s="4"/>
      <c r="E895" s="4" t="s">
        <v>26</v>
      </c>
      <c r="F895" s="68">
        <v>82866.87</v>
      </c>
      <c r="G895" s="71">
        <v>431.55599999999998</v>
      </c>
      <c r="H895" s="68">
        <v>2000.6210000000001</v>
      </c>
      <c r="I895" s="71">
        <v>261.04199999999997</v>
      </c>
      <c r="J895" s="70">
        <v>41.420999999999999</v>
      </c>
      <c r="K895" s="70">
        <v>13.287000000000001</v>
      </c>
      <c r="L895" s="71">
        <v>11.305</v>
      </c>
      <c r="M895" s="71">
        <v>10.714</v>
      </c>
      <c r="N895" s="71">
        <v>0.53100000000000003</v>
      </c>
      <c r="O895" s="71">
        <v>0.60399999999999998</v>
      </c>
      <c r="P895" s="68">
        <v>150670.69</v>
      </c>
      <c r="Q895" s="71">
        <v>227.845</v>
      </c>
      <c r="R895" s="68">
        <v>3975.3589999999999</v>
      </c>
      <c r="S895" s="71">
        <v>145.524</v>
      </c>
      <c r="T895" s="70">
        <v>37.901000000000003</v>
      </c>
      <c r="U895" s="70">
        <v>9.5169999999999995</v>
      </c>
      <c r="V895" s="71">
        <v>4.5759999999999996</v>
      </c>
      <c r="W895" s="71">
        <v>4.09</v>
      </c>
      <c r="X895" s="71">
        <v>0.3</v>
      </c>
      <c r="Y895" s="71">
        <v>0.371</v>
      </c>
    </row>
    <row r="896" spans="1:25" x14ac:dyDescent="0.35">
      <c r="A896" s="76" t="str">
        <f t="shared" si="13"/>
        <v>WashingtonCider 12 Fluid Oz</v>
      </c>
      <c r="B896" s="4" t="s">
        <v>56</v>
      </c>
      <c r="C896" s="4"/>
      <c r="D896" s="4"/>
      <c r="E896" s="4" t="s">
        <v>27</v>
      </c>
      <c r="F896" s="68">
        <v>11383236.845000001</v>
      </c>
      <c r="G896" s="71">
        <v>35.725999999999999</v>
      </c>
      <c r="H896" s="68">
        <v>260638.40400000001</v>
      </c>
      <c r="I896" s="71">
        <v>30.390999999999998</v>
      </c>
      <c r="J896" s="70">
        <v>43.673999999999999</v>
      </c>
      <c r="K896" s="70">
        <v>1.716</v>
      </c>
      <c r="L896" s="71">
        <v>95.21</v>
      </c>
      <c r="M896" s="69">
        <v>-0.65200000000000002</v>
      </c>
      <c r="N896" s="71">
        <v>72.962000000000003</v>
      </c>
      <c r="O896" s="71">
        <v>78.656999999999996</v>
      </c>
      <c r="P896" s="68">
        <v>35927620.704000004</v>
      </c>
      <c r="Q896" s="71">
        <v>26.349</v>
      </c>
      <c r="R896" s="68">
        <v>830688.495</v>
      </c>
      <c r="S896" s="71">
        <v>21.422000000000001</v>
      </c>
      <c r="T896" s="70">
        <v>43.25</v>
      </c>
      <c r="U896" s="70">
        <v>1.6859999999999999</v>
      </c>
      <c r="V896" s="71">
        <v>95.524000000000001</v>
      </c>
      <c r="W896" s="69">
        <v>-0.185</v>
      </c>
      <c r="X896" s="71">
        <v>71.510000000000005</v>
      </c>
      <c r="Y896" s="71">
        <v>77.575999999999993</v>
      </c>
    </row>
    <row r="897" spans="1:25" x14ac:dyDescent="0.35">
      <c r="A897" s="76" t="str">
        <f t="shared" si="13"/>
        <v>WashingtonCider 16 Fluid Oz</v>
      </c>
      <c r="B897" s="4" t="s">
        <v>56</v>
      </c>
      <c r="C897" s="4"/>
      <c r="D897" s="4"/>
      <c r="E897" s="4" t="s">
        <v>28</v>
      </c>
      <c r="F897" s="68">
        <v>2301531.9160000002</v>
      </c>
      <c r="G897" s="71">
        <v>3.0249999999999999</v>
      </c>
      <c r="H897" s="68">
        <v>42271.387999999999</v>
      </c>
      <c r="I897" s="69">
        <v>-1.351</v>
      </c>
      <c r="J897" s="70">
        <v>54.447000000000003</v>
      </c>
      <c r="K897" s="70">
        <v>2.3130000000000002</v>
      </c>
      <c r="L897" s="71">
        <v>64.108000000000004</v>
      </c>
      <c r="M897" s="69">
        <v>-5.7850000000000001</v>
      </c>
      <c r="N897" s="71">
        <v>14.752000000000001</v>
      </c>
      <c r="O897" s="71">
        <v>12.757</v>
      </c>
      <c r="P897" s="68">
        <v>8450656.7050000001</v>
      </c>
      <c r="Q897" s="71">
        <v>4.4260000000000002</v>
      </c>
      <c r="R897" s="68">
        <v>157112.448</v>
      </c>
      <c r="S897" s="71">
        <v>1.9370000000000001</v>
      </c>
      <c r="T897" s="70">
        <v>53.786999999999999</v>
      </c>
      <c r="U897" s="70">
        <v>1.282</v>
      </c>
      <c r="V897" s="71">
        <v>67.369</v>
      </c>
      <c r="W897" s="69">
        <v>-0.34200000000000003</v>
      </c>
      <c r="X897" s="71">
        <v>16.82</v>
      </c>
      <c r="Y897" s="71">
        <v>14.672000000000001</v>
      </c>
    </row>
    <row r="898" spans="1:25" x14ac:dyDescent="0.35">
      <c r="A898" s="76" t="str">
        <f t="shared" si="13"/>
        <v>WashingtonCider 22 Fluid Oz</v>
      </c>
      <c r="B898" s="4" t="s">
        <v>56</v>
      </c>
      <c r="C898" s="4"/>
      <c r="D898" s="4"/>
      <c r="E898" s="4" t="s">
        <v>29</v>
      </c>
      <c r="F898" s="68">
        <v>465230.071</v>
      </c>
      <c r="G898" s="69">
        <v>-31.57</v>
      </c>
      <c r="H898" s="68">
        <v>4927.4610000000002</v>
      </c>
      <c r="I898" s="69">
        <v>-32.070999999999998</v>
      </c>
      <c r="J898" s="70">
        <v>94.415999999999997</v>
      </c>
      <c r="K898" s="70">
        <v>0.69199999999999995</v>
      </c>
      <c r="L898" s="71">
        <v>36.363999999999997</v>
      </c>
      <c r="M898" s="69">
        <v>-10.331</v>
      </c>
      <c r="N898" s="71">
        <v>2.9820000000000002</v>
      </c>
      <c r="O898" s="71">
        <v>1.4870000000000001</v>
      </c>
      <c r="P898" s="68">
        <v>2047319.179</v>
      </c>
      <c r="Q898" s="69">
        <v>-35.241</v>
      </c>
      <c r="R898" s="68">
        <v>21754.166000000001</v>
      </c>
      <c r="S898" s="69">
        <v>-36.698999999999998</v>
      </c>
      <c r="T898" s="70">
        <v>94.111999999999995</v>
      </c>
      <c r="U898" s="70">
        <v>2.1190000000000002</v>
      </c>
      <c r="V898" s="71">
        <v>41.817</v>
      </c>
      <c r="W898" s="69">
        <v>-8.1910000000000007</v>
      </c>
      <c r="X898" s="71">
        <v>4.0750000000000002</v>
      </c>
      <c r="Y898" s="71">
        <v>2.032</v>
      </c>
    </row>
    <row r="899" spans="1:25" x14ac:dyDescent="0.35">
      <c r="A899" s="76" t="str">
        <f t="shared" si="13"/>
        <v>WashingtonCider 25.35 Fluid Oz (750 mL)</v>
      </c>
      <c r="B899" s="4" t="s">
        <v>56</v>
      </c>
      <c r="C899" s="4"/>
      <c r="D899" s="4"/>
      <c r="E899" s="4" t="s">
        <v>30</v>
      </c>
      <c r="F899" s="68">
        <v>137982.23300000001</v>
      </c>
      <c r="G899" s="71">
        <v>5.0190000000000001</v>
      </c>
      <c r="H899" s="68">
        <v>1168.451</v>
      </c>
      <c r="I899" s="71">
        <v>6.383</v>
      </c>
      <c r="J899" s="70">
        <v>118.09</v>
      </c>
      <c r="K899" s="72">
        <v>-1.5329999999999999</v>
      </c>
      <c r="L899" s="71">
        <v>21.212</v>
      </c>
      <c r="M899" s="69">
        <v>-5.8449999999999998</v>
      </c>
      <c r="N899" s="71">
        <v>0.88400000000000001</v>
      </c>
      <c r="O899" s="71">
        <v>0.35299999999999998</v>
      </c>
      <c r="P899" s="68">
        <v>426156.04</v>
      </c>
      <c r="Q899" s="69">
        <v>-16.161999999999999</v>
      </c>
      <c r="R899" s="68">
        <v>3783.2550000000001</v>
      </c>
      <c r="S899" s="69">
        <v>-16.036000000000001</v>
      </c>
      <c r="T899" s="70">
        <v>112.643</v>
      </c>
      <c r="U899" s="72">
        <v>-0.17</v>
      </c>
      <c r="V899" s="71">
        <v>21.937999999999999</v>
      </c>
      <c r="W899" s="69">
        <v>-4.9790000000000001</v>
      </c>
      <c r="X899" s="71">
        <v>0.84799999999999998</v>
      </c>
      <c r="Y899" s="71">
        <v>0.35299999999999998</v>
      </c>
    </row>
    <row r="900" spans="1:25" x14ac:dyDescent="0.35">
      <c r="A900" s="76" t="str">
        <f t="shared" si="13"/>
        <v>WashingtonCider All Other Fluid Oz</v>
      </c>
      <c r="B900" s="4" t="s">
        <v>56</v>
      </c>
      <c r="C900" s="4"/>
      <c r="D900" s="4"/>
      <c r="E900" s="4" t="s">
        <v>31</v>
      </c>
      <c r="F900" s="68">
        <v>1278594.2590000001</v>
      </c>
      <c r="G900" s="71">
        <v>288.3</v>
      </c>
      <c r="H900" s="68">
        <v>21551.488000000001</v>
      </c>
      <c r="I900" s="71">
        <v>278.67399999999998</v>
      </c>
      <c r="J900" s="70">
        <v>59.326999999999998</v>
      </c>
      <c r="K900" s="70">
        <v>1.47</v>
      </c>
      <c r="L900" s="71">
        <v>47.268999999999998</v>
      </c>
      <c r="M900" s="71">
        <v>25.529</v>
      </c>
      <c r="N900" s="71">
        <v>8.1950000000000003</v>
      </c>
      <c r="O900" s="71">
        <v>6.5039999999999996</v>
      </c>
      <c r="P900" s="68">
        <v>3243230.824</v>
      </c>
      <c r="Q900" s="71">
        <v>368.05200000000002</v>
      </c>
      <c r="R900" s="68">
        <v>54043.347999999998</v>
      </c>
      <c r="S900" s="71">
        <v>406.55099999999999</v>
      </c>
      <c r="T900" s="70">
        <v>60.012</v>
      </c>
      <c r="U900" s="72">
        <v>-4.9359999999999999</v>
      </c>
      <c r="V900" s="71">
        <v>40.884</v>
      </c>
      <c r="W900" s="71">
        <v>15.786</v>
      </c>
      <c r="X900" s="71">
        <v>6.4550000000000001</v>
      </c>
      <c r="Y900" s="71">
        <v>5.0469999999999997</v>
      </c>
    </row>
    <row r="901" spans="1:25" x14ac:dyDescent="0.35">
      <c r="A901" s="76" t="str">
        <f t="shared" si="13"/>
        <v>WashingtonCider Apple Flavor</v>
      </c>
      <c r="B901" s="4" t="s">
        <v>56</v>
      </c>
      <c r="C901" s="4"/>
      <c r="D901" s="4"/>
      <c r="E901" s="4" t="s">
        <v>32</v>
      </c>
      <c r="F901" s="68">
        <v>6670289.0870000003</v>
      </c>
      <c r="G901" s="71">
        <v>13.605</v>
      </c>
      <c r="H901" s="68">
        <v>151170.93</v>
      </c>
      <c r="I901" s="71">
        <v>12.964</v>
      </c>
      <c r="J901" s="70">
        <v>44.124000000000002</v>
      </c>
      <c r="K901" s="70">
        <v>0.249</v>
      </c>
      <c r="L901" s="71">
        <v>94.897000000000006</v>
      </c>
      <c r="M901" s="69">
        <v>-1.077</v>
      </c>
      <c r="N901" s="71">
        <v>42.753999999999998</v>
      </c>
      <c r="O901" s="71">
        <v>45.621000000000002</v>
      </c>
      <c r="P901" s="68">
        <v>22881324.081</v>
      </c>
      <c r="Q901" s="71">
        <v>1.724</v>
      </c>
      <c r="R901" s="68">
        <v>514387.34899999999</v>
      </c>
      <c r="S901" s="71">
        <v>1.881</v>
      </c>
      <c r="T901" s="70">
        <v>44.482999999999997</v>
      </c>
      <c r="U901" s="72">
        <v>-6.8000000000000005E-2</v>
      </c>
      <c r="V901" s="71">
        <v>95.504999999999995</v>
      </c>
      <c r="W901" s="69">
        <v>-0.36299999999999999</v>
      </c>
      <c r="X901" s="71">
        <v>45.542999999999999</v>
      </c>
      <c r="Y901" s="71">
        <v>48.036999999999999</v>
      </c>
    </row>
    <row r="902" spans="1:25" x14ac:dyDescent="0.35">
      <c r="A902" s="76" t="str">
        <f t="shared" si="13"/>
        <v>WashingtonCider Pear Flavor</v>
      </c>
      <c r="B902" s="4" t="s">
        <v>56</v>
      </c>
      <c r="C902" s="4"/>
      <c r="D902" s="4"/>
      <c r="E902" s="4" t="s">
        <v>33</v>
      </c>
      <c r="F902" s="68">
        <v>281827.40000000002</v>
      </c>
      <c r="G902" s="69">
        <v>-23.466999999999999</v>
      </c>
      <c r="H902" s="68">
        <v>5996.2529999999997</v>
      </c>
      <c r="I902" s="69">
        <v>-26.99</v>
      </c>
      <c r="J902" s="70">
        <v>47.000999999999998</v>
      </c>
      <c r="K902" s="70">
        <v>2.1640000000000001</v>
      </c>
      <c r="L902" s="71">
        <v>36.158000000000001</v>
      </c>
      <c r="M902" s="69">
        <v>-11.731</v>
      </c>
      <c r="N902" s="71">
        <v>1.806</v>
      </c>
      <c r="O902" s="71">
        <v>1.81</v>
      </c>
      <c r="P902" s="68">
        <v>1033329.785</v>
      </c>
      <c r="Q902" s="69">
        <v>-29.716000000000001</v>
      </c>
      <c r="R902" s="68">
        <v>22303.177</v>
      </c>
      <c r="S902" s="69">
        <v>-30.931000000000001</v>
      </c>
      <c r="T902" s="70">
        <v>46.331000000000003</v>
      </c>
      <c r="U902" s="70">
        <v>0.80100000000000005</v>
      </c>
      <c r="V902" s="71">
        <v>39.549999999999997</v>
      </c>
      <c r="W902" s="69">
        <v>-10.5</v>
      </c>
      <c r="X902" s="71">
        <v>2.0569999999999999</v>
      </c>
      <c r="Y902" s="71">
        <v>2.0830000000000002</v>
      </c>
    </row>
    <row r="903" spans="1:25" x14ac:dyDescent="0.35">
      <c r="A903" s="76" t="str">
        <f t="shared" si="13"/>
        <v>WashingtonCider Pineapple Flavor</v>
      </c>
      <c r="B903" s="4" t="s">
        <v>56</v>
      </c>
      <c r="C903" s="4"/>
      <c r="D903" s="4"/>
      <c r="E903" s="4" t="s">
        <v>116</v>
      </c>
      <c r="F903" s="68">
        <v>1006483.004</v>
      </c>
      <c r="G903" s="71">
        <v>20.084</v>
      </c>
      <c r="H903" s="68">
        <v>22100.827000000001</v>
      </c>
      <c r="I903" s="71">
        <v>21.187999999999999</v>
      </c>
      <c r="J903" s="70">
        <v>45.540999999999997</v>
      </c>
      <c r="K903" s="72">
        <v>-0.41799999999999998</v>
      </c>
      <c r="L903" s="71">
        <v>56.926000000000002</v>
      </c>
      <c r="M903" s="71">
        <v>6.609</v>
      </c>
      <c r="N903" s="71">
        <v>6.4509999999999996</v>
      </c>
      <c r="O903" s="71">
        <v>6.67</v>
      </c>
      <c r="P903" s="68">
        <v>3082253.165</v>
      </c>
      <c r="Q903" s="71">
        <v>25.832000000000001</v>
      </c>
      <c r="R903" s="68">
        <v>67029.290999999997</v>
      </c>
      <c r="S903" s="71">
        <v>25.815999999999999</v>
      </c>
      <c r="T903" s="70">
        <v>45.984000000000002</v>
      </c>
      <c r="U903" s="70">
        <v>6.0000000000000001E-3</v>
      </c>
      <c r="V903" s="71">
        <v>51.826000000000001</v>
      </c>
      <c r="W903" s="71">
        <v>6.2830000000000004</v>
      </c>
      <c r="X903" s="71">
        <v>6.1349999999999998</v>
      </c>
      <c r="Y903" s="71">
        <v>6.26</v>
      </c>
    </row>
    <row r="904" spans="1:25" x14ac:dyDescent="0.35">
      <c r="A904" s="76" t="str">
        <f t="shared" ref="A904:A967" si="14">CONCATENATE(B904,C904,D904,E904)</f>
        <v>WashingtonCider Rose Flavor</v>
      </c>
      <c r="B904" s="4" t="s">
        <v>56</v>
      </c>
      <c r="C904" s="4"/>
      <c r="D904" s="4"/>
      <c r="E904" s="4" t="s">
        <v>117</v>
      </c>
      <c r="F904" s="68">
        <v>693657.83100000001</v>
      </c>
      <c r="G904" s="69">
        <v>-20.806999999999999</v>
      </c>
      <c r="H904" s="68">
        <v>15217.386</v>
      </c>
      <c r="I904" s="69">
        <v>-27.643999999999998</v>
      </c>
      <c r="J904" s="70">
        <v>45.582999999999998</v>
      </c>
      <c r="K904" s="70">
        <v>3.9350000000000001</v>
      </c>
      <c r="L904" s="71">
        <v>69.802000000000007</v>
      </c>
      <c r="M904" s="69">
        <v>-13.239000000000001</v>
      </c>
      <c r="N904" s="71">
        <v>4.4459999999999997</v>
      </c>
      <c r="O904" s="71">
        <v>4.5919999999999996</v>
      </c>
      <c r="P904" s="68">
        <v>2774373.2650000001</v>
      </c>
      <c r="Q904" s="69">
        <v>-2.4060000000000001</v>
      </c>
      <c r="R904" s="68">
        <v>62120.942000000003</v>
      </c>
      <c r="S904" s="69">
        <v>-10.221</v>
      </c>
      <c r="T904" s="70">
        <v>44.661000000000001</v>
      </c>
      <c r="U904" s="70">
        <v>3.577</v>
      </c>
      <c r="V904" s="71">
        <v>73.557000000000002</v>
      </c>
      <c r="W904" s="69">
        <v>-4.1550000000000002</v>
      </c>
      <c r="X904" s="71">
        <v>5.5220000000000002</v>
      </c>
      <c r="Y904" s="71">
        <v>5.8010000000000002</v>
      </c>
    </row>
    <row r="905" spans="1:25" x14ac:dyDescent="0.35">
      <c r="A905" s="76" t="str">
        <f t="shared" si="14"/>
        <v>WashingtonCider Cherry Flavor</v>
      </c>
      <c r="B905" s="4" t="s">
        <v>56</v>
      </c>
      <c r="C905" s="4"/>
      <c r="D905" s="4"/>
      <c r="E905" s="4" t="s">
        <v>118</v>
      </c>
      <c r="F905" s="68">
        <v>128535.227</v>
      </c>
      <c r="G905" s="69">
        <v>-5.01</v>
      </c>
      <c r="H905" s="68">
        <v>2354.1260000000002</v>
      </c>
      <c r="I905" s="71">
        <v>5.7140000000000004</v>
      </c>
      <c r="J905" s="70">
        <v>54.6</v>
      </c>
      <c r="K905" s="72">
        <v>-6.165</v>
      </c>
      <c r="L905" s="71">
        <v>18.135000000000002</v>
      </c>
      <c r="M905" s="69">
        <v>-6.4509999999999996</v>
      </c>
      <c r="N905" s="71">
        <v>0.82399999999999995</v>
      </c>
      <c r="O905" s="71">
        <v>0.71</v>
      </c>
      <c r="P905" s="68">
        <v>458022.05800000002</v>
      </c>
      <c r="Q905" s="69">
        <v>-17.71</v>
      </c>
      <c r="R905" s="68">
        <v>8362.8220000000001</v>
      </c>
      <c r="S905" s="69">
        <v>-3.0979999999999999</v>
      </c>
      <c r="T905" s="70">
        <v>54.768999999999998</v>
      </c>
      <c r="U905" s="72">
        <v>-9.7249999999999996</v>
      </c>
      <c r="V905" s="71">
        <v>16.163</v>
      </c>
      <c r="W905" s="69">
        <v>-13.108000000000001</v>
      </c>
      <c r="X905" s="71">
        <v>0.91200000000000003</v>
      </c>
      <c r="Y905" s="71">
        <v>0.78100000000000003</v>
      </c>
    </row>
    <row r="906" spans="1:25" x14ac:dyDescent="0.35">
      <c r="A906" s="76" t="str">
        <f t="shared" si="14"/>
        <v>WashingtonCider - Hopped</v>
      </c>
      <c r="B906" s="4" t="s">
        <v>56</v>
      </c>
      <c r="C906" s="4"/>
      <c r="D906" s="4"/>
      <c r="E906" s="4" t="s">
        <v>120</v>
      </c>
      <c r="F906" s="68">
        <v>4613.7709999999997</v>
      </c>
      <c r="G906" s="71">
        <v>58.148000000000003</v>
      </c>
      <c r="H906" s="68">
        <v>94.611000000000004</v>
      </c>
      <c r="I906" s="71">
        <v>74.936999999999998</v>
      </c>
      <c r="J906" s="70">
        <v>48.765999999999998</v>
      </c>
      <c r="K906" s="72">
        <v>-5.1760000000000002</v>
      </c>
      <c r="L906" s="71">
        <v>0.69799999999999995</v>
      </c>
      <c r="M906" s="71">
        <v>0.153</v>
      </c>
      <c r="N906" s="71">
        <v>0.03</v>
      </c>
      <c r="O906" s="71">
        <v>2.9000000000000001E-2</v>
      </c>
      <c r="P906" s="68">
        <v>10853.415000000001</v>
      </c>
      <c r="Q906" s="69">
        <v>-4.9029999999999996</v>
      </c>
      <c r="R906" s="68">
        <v>201.512</v>
      </c>
      <c r="S906" s="69">
        <v>-2.2719999999999998</v>
      </c>
      <c r="T906" s="70">
        <v>53.86</v>
      </c>
      <c r="U906" s="72">
        <v>-1.49</v>
      </c>
      <c r="V906" s="71">
        <v>0.55500000000000005</v>
      </c>
      <c r="W906" s="69">
        <v>-0.40100000000000002</v>
      </c>
      <c r="X906" s="71">
        <v>2.1999999999999999E-2</v>
      </c>
      <c r="Y906" s="71">
        <v>1.9E-2</v>
      </c>
    </row>
    <row r="907" spans="1:25" x14ac:dyDescent="0.35">
      <c r="A907" s="76" t="str">
        <f t="shared" si="14"/>
        <v xml:space="preserve">WashingtonCider - Botanical </v>
      </c>
      <c r="B907" s="4" t="s">
        <v>56</v>
      </c>
      <c r="C907" s="4"/>
      <c r="D907" s="4"/>
      <c r="E907" s="4" t="s">
        <v>206</v>
      </c>
      <c r="F907" s="68">
        <v>440169.57299999997</v>
      </c>
      <c r="G907" s="69">
        <v>-3.085</v>
      </c>
      <c r="H907" s="68">
        <v>8016.0959999999995</v>
      </c>
      <c r="I907" s="69">
        <v>-3.9430000000000001</v>
      </c>
      <c r="J907" s="70">
        <v>54.911000000000001</v>
      </c>
      <c r="K907" s="70">
        <v>0.48699999999999999</v>
      </c>
      <c r="L907" s="71">
        <v>44.247999999999998</v>
      </c>
      <c r="M907" s="69">
        <v>-0.86599999999999999</v>
      </c>
      <c r="N907" s="71">
        <v>2.8210000000000002</v>
      </c>
      <c r="O907" s="71">
        <v>2.419</v>
      </c>
      <c r="P907" s="68">
        <v>1483501.0689999999</v>
      </c>
      <c r="Q907" s="69">
        <v>-2.3540000000000001</v>
      </c>
      <c r="R907" s="68">
        <v>26320.253000000001</v>
      </c>
      <c r="S907" s="71">
        <v>2.5000000000000001E-2</v>
      </c>
      <c r="T907" s="70">
        <v>56.363</v>
      </c>
      <c r="U907" s="72">
        <v>-1.3740000000000001</v>
      </c>
      <c r="V907" s="71">
        <v>43.116</v>
      </c>
      <c r="W907" s="71">
        <v>0.73299999999999998</v>
      </c>
      <c r="X907" s="71">
        <v>2.9529999999999998</v>
      </c>
      <c r="Y907" s="71">
        <v>2.4580000000000002</v>
      </c>
    </row>
    <row r="908" spans="1:25" x14ac:dyDescent="0.35">
      <c r="A908" s="76" t="str">
        <f t="shared" si="14"/>
        <v>WashingtonCider - Spiced and Blends</v>
      </c>
      <c r="B908" s="4" t="s">
        <v>56</v>
      </c>
      <c r="C908" s="4"/>
      <c r="D908" s="4"/>
      <c r="E908" s="4" t="s">
        <v>121</v>
      </c>
      <c r="F908" s="68">
        <v>214587.228</v>
      </c>
      <c r="G908" s="71">
        <v>1.774</v>
      </c>
      <c r="H908" s="68">
        <v>2925.991</v>
      </c>
      <c r="I908" s="71">
        <v>17.052</v>
      </c>
      <c r="J908" s="70">
        <v>73.337999999999994</v>
      </c>
      <c r="K908" s="72">
        <v>-11.009</v>
      </c>
      <c r="L908" s="71">
        <v>18.561</v>
      </c>
      <c r="M908" s="69">
        <v>-4.3029999999999999</v>
      </c>
      <c r="N908" s="71">
        <v>1.375</v>
      </c>
      <c r="O908" s="71">
        <v>0.88300000000000001</v>
      </c>
      <c r="P908" s="68">
        <v>825824.90800000005</v>
      </c>
      <c r="Q908" s="69">
        <v>-3.3969999999999998</v>
      </c>
      <c r="R908" s="68">
        <v>11207.977999999999</v>
      </c>
      <c r="S908" s="71">
        <v>8.49</v>
      </c>
      <c r="T908" s="70">
        <v>73.682000000000002</v>
      </c>
      <c r="U908" s="72">
        <v>-9.0670000000000002</v>
      </c>
      <c r="V908" s="71">
        <v>22.683</v>
      </c>
      <c r="W908" s="69">
        <v>-3.4750000000000001</v>
      </c>
      <c r="X908" s="71">
        <v>1.6439999999999999</v>
      </c>
      <c r="Y908" s="71">
        <v>1.0469999999999999</v>
      </c>
    </row>
    <row r="909" spans="1:25" x14ac:dyDescent="0.35">
      <c r="A909" s="76" t="str">
        <f t="shared" si="14"/>
        <v>WashingtonCider - Berry/Berry Fruit Blends</v>
      </c>
      <c r="B909" s="4" t="s">
        <v>56</v>
      </c>
      <c r="C909" s="4"/>
      <c r="D909" s="4"/>
      <c r="E909" s="4" t="s">
        <v>122</v>
      </c>
      <c r="F909" s="68">
        <v>130341.224</v>
      </c>
      <c r="G909" s="69">
        <v>-6.6529999999999996</v>
      </c>
      <c r="H909" s="68">
        <v>2369.614</v>
      </c>
      <c r="I909" s="71">
        <v>3.57</v>
      </c>
      <c r="J909" s="70">
        <v>55.005000000000003</v>
      </c>
      <c r="K909" s="72">
        <v>-6.024</v>
      </c>
      <c r="L909" s="71">
        <v>18.815999999999999</v>
      </c>
      <c r="M909" s="69">
        <v>-6.444</v>
      </c>
      <c r="N909" s="71">
        <v>0.83499999999999996</v>
      </c>
      <c r="O909" s="71">
        <v>0.71499999999999997</v>
      </c>
      <c r="P909" s="68">
        <v>470313.94300000003</v>
      </c>
      <c r="Q909" s="69">
        <v>-19.728999999999999</v>
      </c>
      <c r="R909" s="68">
        <v>8505.1239999999998</v>
      </c>
      <c r="S909" s="69">
        <v>-5.9020000000000001</v>
      </c>
      <c r="T909" s="70">
        <v>55.298000000000002</v>
      </c>
      <c r="U909" s="72">
        <v>-9.5250000000000004</v>
      </c>
      <c r="V909" s="71">
        <v>17.135000000000002</v>
      </c>
      <c r="W909" s="69">
        <v>-12.929</v>
      </c>
      <c r="X909" s="71">
        <v>0.93600000000000005</v>
      </c>
      <c r="Y909" s="71">
        <v>0.79400000000000004</v>
      </c>
    </row>
    <row r="910" spans="1:25" x14ac:dyDescent="0.35">
      <c r="A910" s="76" t="str">
        <f t="shared" si="14"/>
        <v>WashingtonCider Sours</v>
      </c>
      <c r="B910" s="4" t="s">
        <v>56</v>
      </c>
      <c r="C910" s="4"/>
      <c r="D910" s="4"/>
      <c r="E910" s="4" t="s">
        <v>123</v>
      </c>
      <c r="F910" s="68">
        <v>4769.09</v>
      </c>
      <c r="G910" s="71">
        <v>64.186000000000007</v>
      </c>
      <c r="H910" s="68">
        <v>91.804000000000002</v>
      </c>
      <c r="I910" s="71">
        <v>78.736000000000004</v>
      </c>
      <c r="J910" s="70">
        <v>51.948999999999998</v>
      </c>
      <c r="K910" s="72">
        <v>-4.6029999999999998</v>
      </c>
      <c r="L910" s="71">
        <v>0.72699999999999998</v>
      </c>
      <c r="M910" s="71">
        <v>7.3999999999999996E-2</v>
      </c>
      <c r="N910" s="71">
        <v>3.1E-2</v>
      </c>
      <c r="O910" s="71">
        <v>2.8000000000000001E-2</v>
      </c>
      <c r="P910" s="68">
        <v>15730.102999999999</v>
      </c>
      <c r="Q910" s="71">
        <v>47.057000000000002</v>
      </c>
      <c r="R910" s="68">
        <v>301.76</v>
      </c>
      <c r="S910" s="71">
        <v>51.17</v>
      </c>
      <c r="T910" s="70">
        <v>52.128</v>
      </c>
      <c r="U910" s="72">
        <v>-1.458</v>
      </c>
      <c r="V910" s="71">
        <v>0.61099999999999999</v>
      </c>
      <c r="W910" s="71">
        <v>1.4999999999999999E-2</v>
      </c>
      <c r="X910" s="71">
        <v>3.1E-2</v>
      </c>
      <c r="Y910" s="71">
        <v>2.8000000000000001E-2</v>
      </c>
    </row>
    <row r="911" spans="1:25" x14ac:dyDescent="0.35">
      <c r="A911" s="76" t="str">
        <f t="shared" si="14"/>
        <v xml:space="preserve">WashingtonCider All Other Flavor </v>
      </c>
      <c r="B911" s="4" t="s">
        <v>56</v>
      </c>
      <c r="C911" s="4"/>
      <c r="D911" s="4"/>
      <c r="E911" s="4" t="s">
        <v>207</v>
      </c>
      <c r="F911" s="68">
        <v>2369373.2439999999</v>
      </c>
      <c r="G911" s="71">
        <v>27.556999999999999</v>
      </c>
      <c r="H911" s="68">
        <v>50645.209000000003</v>
      </c>
      <c r="I911" s="71">
        <v>27.638000000000002</v>
      </c>
      <c r="J911" s="70">
        <v>46.783999999999999</v>
      </c>
      <c r="K911" s="72">
        <v>-2.9000000000000001E-2</v>
      </c>
      <c r="L911" s="71">
        <v>73.063999999999993</v>
      </c>
      <c r="M911" s="69">
        <v>-4.3540000000000001</v>
      </c>
      <c r="N911" s="71">
        <v>15.186999999999999</v>
      </c>
      <c r="O911" s="71">
        <v>15.284000000000001</v>
      </c>
      <c r="P911" s="68">
        <v>7808927.0269999998</v>
      </c>
      <c r="Q911" s="71">
        <v>31.58</v>
      </c>
      <c r="R911" s="68">
        <v>165622.78400000001</v>
      </c>
      <c r="S911" s="71">
        <v>32.097000000000001</v>
      </c>
      <c r="T911" s="70">
        <v>47.149000000000001</v>
      </c>
      <c r="U911" s="72">
        <v>-0.185</v>
      </c>
      <c r="V911" s="71">
        <v>75.129000000000005</v>
      </c>
      <c r="W911" s="69">
        <v>-0.19500000000000001</v>
      </c>
      <c r="X911" s="71">
        <v>15.542999999999999</v>
      </c>
      <c r="Y911" s="71">
        <v>15.467000000000001</v>
      </c>
    </row>
    <row r="912" spans="1:25" x14ac:dyDescent="0.35">
      <c r="A912" s="76" t="str">
        <f t="shared" si="14"/>
        <v>WashingtonCider Apple Flavor NATIONAL BRANDS</v>
      </c>
      <c r="B912" s="4" t="s">
        <v>56</v>
      </c>
      <c r="C912" s="4"/>
      <c r="D912" s="4"/>
      <c r="E912" s="4" t="s">
        <v>35</v>
      </c>
      <c r="F912" s="68">
        <v>3335908.4649999999</v>
      </c>
      <c r="G912" s="69">
        <v>-0.443</v>
      </c>
      <c r="H912" s="68">
        <v>83345.111000000004</v>
      </c>
      <c r="I912" s="69">
        <v>-1.0009999999999999</v>
      </c>
      <c r="J912" s="70">
        <v>40.024999999999999</v>
      </c>
      <c r="K912" s="70">
        <v>0.224</v>
      </c>
      <c r="L912" s="71">
        <v>93.593999999999994</v>
      </c>
      <c r="M912" s="69">
        <v>-0.51100000000000001</v>
      </c>
      <c r="N912" s="71">
        <v>21.382000000000001</v>
      </c>
      <c r="O912" s="71">
        <v>25.152000000000001</v>
      </c>
      <c r="P912" s="68">
        <v>12095788.755999999</v>
      </c>
      <c r="Q912" s="69">
        <v>-7.0709999999999997</v>
      </c>
      <c r="R912" s="68">
        <v>299764.40399999998</v>
      </c>
      <c r="S912" s="69">
        <v>-7.7709999999999999</v>
      </c>
      <c r="T912" s="70">
        <v>40.350999999999999</v>
      </c>
      <c r="U912" s="70">
        <v>0.30399999999999999</v>
      </c>
      <c r="V912" s="71">
        <v>93.602999999999994</v>
      </c>
      <c r="W912" s="69">
        <v>-0.66700000000000004</v>
      </c>
      <c r="X912" s="71">
        <v>24.074999999999999</v>
      </c>
      <c r="Y912" s="71">
        <v>27.994</v>
      </c>
    </row>
    <row r="913" spans="1:25" x14ac:dyDescent="0.35">
      <c r="A913" s="76" t="str">
        <f t="shared" si="14"/>
        <v>WashingtonCider Pear Flavor NATIONAL BRANDS</v>
      </c>
      <c r="B913" s="4" t="s">
        <v>56</v>
      </c>
      <c r="C913" s="4"/>
      <c r="D913" s="4"/>
      <c r="E913" s="4" t="s">
        <v>36</v>
      </c>
      <c r="F913" s="68">
        <v>107378.09699999999</v>
      </c>
      <c r="G913" s="69">
        <v>-49.177999999999997</v>
      </c>
      <c r="H913" s="68">
        <v>2550.4960000000001</v>
      </c>
      <c r="I913" s="69">
        <v>-50.758000000000003</v>
      </c>
      <c r="J913" s="70">
        <v>42.100999999999999</v>
      </c>
      <c r="K913" s="70">
        <v>1.3089999999999999</v>
      </c>
      <c r="L913" s="71">
        <v>19.158999999999999</v>
      </c>
      <c r="M913" s="69">
        <v>-16.091000000000001</v>
      </c>
      <c r="N913" s="71">
        <v>0.68799999999999994</v>
      </c>
      <c r="O913" s="71">
        <v>0.77</v>
      </c>
      <c r="P913" s="68">
        <v>451758.12900000002</v>
      </c>
      <c r="Q913" s="69">
        <v>-41.216000000000001</v>
      </c>
      <c r="R913" s="68">
        <v>10832.07</v>
      </c>
      <c r="S913" s="69">
        <v>-42.021000000000001</v>
      </c>
      <c r="T913" s="70">
        <v>41.706000000000003</v>
      </c>
      <c r="U913" s="70">
        <v>0.57199999999999995</v>
      </c>
      <c r="V913" s="71">
        <v>23.23</v>
      </c>
      <c r="W913" s="69">
        <v>-11.816000000000001</v>
      </c>
      <c r="X913" s="71">
        <v>0.89900000000000002</v>
      </c>
      <c r="Y913" s="71">
        <v>1.012</v>
      </c>
    </row>
    <row r="914" spans="1:25" x14ac:dyDescent="0.35">
      <c r="A914" s="76" t="str">
        <f t="shared" si="14"/>
        <v>WashingtonCider Pineapple Flavor NATIONAL BRANDS</v>
      </c>
      <c r="B914" s="4" t="s">
        <v>56</v>
      </c>
      <c r="C914" s="4"/>
      <c r="D914" s="4"/>
      <c r="E914" s="4" t="s">
        <v>124</v>
      </c>
      <c r="F914" s="68">
        <v>19918</v>
      </c>
      <c r="G914" s="69">
        <v>-36.07</v>
      </c>
      <c r="H914" s="68">
        <v>342.05</v>
      </c>
      <c r="I914" s="69">
        <v>-34.67</v>
      </c>
      <c r="J914" s="70">
        <v>58.231000000000002</v>
      </c>
      <c r="K914" s="72">
        <v>-1.276</v>
      </c>
      <c r="L914" s="71">
        <v>0.79800000000000004</v>
      </c>
      <c r="M914" s="69">
        <v>-0.24299999999999999</v>
      </c>
      <c r="N914" s="71">
        <v>0.128</v>
      </c>
      <c r="O914" s="71">
        <v>0.10299999999999999</v>
      </c>
      <c r="P914" s="68">
        <v>120413.03599999999</v>
      </c>
      <c r="Q914" s="71">
        <v>26.768999999999998</v>
      </c>
      <c r="R914" s="68">
        <v>1980.0450000000001</v>
      </c>
      <c r="S914" s="71">
        <v>22.417999999999999</v>
      </c>
      <c r="T914" s="70">
        <v>60.813000000000002</v>
      </c>
      <c r="U914" s="70">
        <v>2.0870000000000002</v>
      </c>
      <c r="V914" s="71">
        <v>0.90400000000000003</v>
      </c>
      <c r="W914" s="71">
        <v>4.3999999999999997E-2</v>
      </c>
      <c r="X914" s="71">
        <v>0.24</v>
      </c>
      <c r="Y914" s="71">
        <v>0.185</v>
      </c>
    </row>
    <row r="915" spans="1:25" x14ac:dyDescent="0.35">
      <c r="A915" s="76" t="str">
        <f t="shared" si="14"/>
        <v>WashingtonCider Rose Flavor NATIONAL BRANDS</v>
      </c>
      <c r="B915" s="4" t="s">
        <v>56</v>
      </c>
      <c r="C915" s="4"/>
      <c r="D915" s="4"/>
      <c r="E915" s="4" t="s">
        <v>125</v>
      </c>
      <c r="F915" s="68">
        <v>248120.07</v>
      </c>
      <c r="G915" s="69">
        <v>-53.991</v>
      </c>
      <c r="H915" s="68">
        <v>6215.4520000000002</v>
      </c>
      <c r="I915" s="69">
        <v>-55.155000000000001</v>
      </c>
      <c r="J915" s="70">
        <v>39.92</v>
      </c>
      <c r="K915" s="70">
        <v>1.01</v>
      </c>
      <c r="L915" s="71">
        <v>60.064999999999998</v>
      </c>
      <c r="M915" s="69">
        <v>-18.963000000000001</v>
      </c>
      <c r="N915" s="71">
        <v>1.59</v>
      </c>
      <c r="O915" s="71">
        <v>1.8759999999999999</v>
      </c>
      <c r="P915" s="68">
        <v>1142443.3759999999</v>
      </c>
      <c r="Q915" s="69">
        <v>-47.408999999999999</v>
      </c>
      <c r="R915" s="68">
        <v>29154.59</v>
      </c>
      <c r="S915" s="69">
        <v>-47.139000000000003</v>
      </c>
      <c r="T915" s="70">
        <v>39.186</v>
      </c>
      <c r="U915" s="72">
        <v>-0.20100000000000001</v>
      </c>
      <c r="V915" s="71">
        <v>65.525000000000006</v>
      </c>
      <c r="W915" s="69">
        <v>-10.433999999999999</v>
      </c>
      <c r="X915" s="71">
        <v>2.274</v>
      </c>
      <c r="Y915" s="71">
        <v>2.7229999999999999</v>
      </c>
    </row>
    <row r="916" spans="1:25" x14ac:dyDescent="0.35">
      <c r="A916" s="76" t="str">
        <f t="shared" si="14"/>
        <v>WashingtonCider Cherry Flavor NATIONAL BRANDS</v>
      </c>
      <c r="B916" s="4" t="s">
        <v>56</v>
      </c>
      <c r="C916" s="4"/>
      <c r="D916" s="4"/>
      <c r="E916" s="4" t="s">
        <v>126</v>
      </c>
      <c r="F916" s="68">
        <v>68.040000000000006</v>
      </c>
      <c r="G916" s="69">
        <v>-98.855000000000004</v>
      </c>
      <c r="H916" s="68">
        <v>1.7330000000000001</v>
      </c>
      <c r="I916" s="69">
        <v>-98.751999999999995</v>
      </c>
      <c r="J916" s="70">
        <v>39.261000000000003</v>
      </c>
      <c r="K916" s="72">
        <v>-3.5310000000000001</v>
      </c>
      <c r="L916" s="71">
        <v>1.6E-2</v>
      </c>
      <c r="M916" s="69">
        <v>-2.3319999999999999</v>
      </c>
      <c r="N916" s="71">
        <v>0</v>
      </c>
      <c r="O916" s="71">
        <v>1E-3</v>
      </c>
      <c r="P916" s="68">
        <v>5103.8159999999998</v>
      </c>
      <c r="Q916" s="69">
        <v>-91.697000000000003</v>
      </c>
      <c r="R916" s="68">
        <v>122.705</v>
      </c>
      <c r="S916" s="69">
        <v>-91.597999999999999</v>
      </c>
      <c r="T916" s="70">
        <v>41.594000000000001</v>
      </c>
      <c r="U916" s="72">
        <v>-0.49199999999999999</v>
      </c>
      <c r="V916" s="71">
        <v>0.159</v>
      </c>
      <c r="W916" s="69">
        <v>-5.0999999999999996</v>
      </c>
      <c r="X916" s="71">
        <v>0.01</v>
      </c>
      <c r="Y916" s="71">
        <v>1.2E-2</v>
      </c>
    </row>
    <row r="917" spans="1:25" x14ac:dyDescent="0.35">
      <c r="A917" s="76" t="str">
        <f t="shared" si="14"/>
        <v>WashingtonCider - Hopped NATIONAL BRANDS</v>
      </c>
      <c r="B917" s="4" t="s">
        <v>56</v>
      </c>
      <c r="C917" s="4"/>
      <c r="D917" s="4"/>
      <c r="E917" s="4" t="s">
        <v>127</v>
      </c>
      <c r="F917" s="73"/>
      <c r="G917" s="73"/>
      <c r="H917" s="73"/>
      <c r="I917" s="73"/>
      <c r="J917" s="73"/>
      <c r="K917" s="73"/>
      <c r="L917" s="73"/>
      <c r="M917" s="73"/>
      <c r="N917" s="73"/>
      <c r="O917" s="73"/>
      <c r="P917" s="68"/>
      <c r="Q917" s="69">
        <v>-100</v>
      </c>
      <c r="R917" s="68"/>
      <c r="S917" s="69">
        <v>-100</v>
      </c>
      <c r="T917" s="70"/>
      <c r="U917" s="72">
        <v>-36.585000000000001</v>
      </c>
      <c r="V917" s="71"/>
      <c r="W917" s="69">
        <v>-4.0000000000000001E-3</v>
      </c>
      <c r="X917" s="71"/>
      <c r="Y917" s="71"/>
    </row>
    <row r="918" spans="1:25" x14ac:dyDescent="0.35">
      <c r="A918" s="76" t="str">
        <f t="shared" si="14"/>
        <v>WashingtonCider - Berry/Berry Fruit Blends NATIONAL BRANDS</v>
      </c>
      <c r="B918" s="4" t="s">
        <v>56</v>
      </c>
      <c r="C918" s="4"/>
      <c r="D918" s="4"/>
      <c r="E918" s="4" t="s">
        <v>130</v>
      </c>
      <c r="F918" s="68">
        <v>68.040000000000006</v>
      </c>
      <c r="G918" s="69">
        <v>-98.855000000000004</v>
      </c>
      <c r="H918" s="68">
        <v>1.7330000000000001</v>
      </c>
      <c r="I918" s="69">
        <v>-98.751999999999995</v>
      </c>
      <c r="J918" s="70">
        <v>39.261000000000003</v>
      </c>
      <c r="K918" s="72">
        <v>-3.5310000000000001</v>
      </c>
      <c r="L918" s="71">
        <v>1.6E-2</v>
      </c>
      <c r="M918" s="69">
        <v>-2.3319999999999999</v>
      </c>
      <c r="N918" s="71">
        <v>0</v>
      </c>
      <c r="O918" s="71">
        <v>1E-3</v>
      </c>
      <c r="P918" s="68">
        <v>5103.8159999999998</v>
      </c>
      <c r="Q918" s="69">
        <v>-91.697000000000003</v>
      </c>
      <c r="R918" s="68">
        <v>122.705</v>
      </c>
      <c r="S918" s="69">
        <v>-91.597999999999999</v>
      </c>
      <c r="T918" s="70">
        <v>41.594000000000001</v>
      </c>
      <c r="U918" s="72">
        <v>-0.49199999999999999</v>
      </c>
      <c r="V918" s="71">
        <v>0.159</v>
      </c>
      <c r="W918" s="69">
        <v>-5.0999999999999996</v>
      </c>
      <c r="X918" s="71">
        <v>0.01</v>
      </c>
      <c r="Y918" s="71">
        <v>1.2E-2</v>
      </c>
    </row>
    <row r="919" spans="1:25" x14ac:dyDescent="0.35">
      <c r="A919" s="76" t="str">
        <f t="shared" si="14"/>
        <v>WashingtonCider All Other Flavor NATIONAL BRANDS</v>
      </c>
      <c r="B919" s="4" t="s">
        <v>56</v>
      </c>
      <c r="C919" s="4"/>
      <c r="D919" s="4"/>
      <c r="E919" s="4" t="s">
        <v>37</v>
      </c>
      <c r="F919" s="68">
        <v>374339.67800000001</v>
      </c>
      <c r="G919" s="69">
        <v>-3.1070000000000002</v>
      </c>
      <c r="H919" s="68">
        <v>9910.0169999999998</v>
      </c>
      <c r="I919" s="69">
        <v>-5.99</v>
      </c>
      <c r="J919" s="70">
        <v>37.774000000000001</v>
      </c>
      <c r="K919" s="70">
        <v>1.1240000000000001</v>
      </c>
      <c r="L919" s="71">
        <v>49.802</v>
      </c>
      <c r="M919" s="69">
        <v>-12.791</v>
      </c>
      <c r="N919" s="71">
        <v>2.399</v>
      </c>
      <c r="O919" s="71">
        <v>2.9910000000000001</v>
      </c>
      <c r="P919" s="68">
        <v>1295168.6610000001</v>
      </c>
      <c r="Q919" s="69">
        <v>-4.9109999999999996</v>
      </c>
      <c r="R919" s="68">
        <v>34714.616999999998</v>
      </c>
      <c r="S919" s="69">
        <v>-8.9949999999999992</v>
      </c>
      <c r="T919" s="70">
        <v>37.308999999999997</v>
      </c>
      <c r="U919" s="70">
        <v>1.603</v>
      </c>
      <c r="V919" s="71">
        <v>53.871000000000002</v>
      </c>
      <c r="W919" s="69">
        <v>-5.0369999999999999</v>
      </c>
      <c r="X919" s="71">
        <v>2.5779999999999998</v>
      </c>
      <c r="Y919" s="71">
        <v>3.242</v>
      </c>
    </row>
    <row r="920" spans="1:25" x14ac:dyDescent="0.35">
      <c r="A920" s="76" t="str">
        <f t="shared" si="14"/>
        <v>WashingtonCider Apple Flavor ex. REGIONAL/LOCAL BRANDS</v>
      </c>
      <c r="B920" s="4" t="s">
        <v>56</v>
      </c>
      <c r="C920" s="4"/>
      <c r="D920" s="4"/>
      <c r="E920" s="4" t="s">
        <v>38</v>
      </c>
      <c r="F920" s="68">
        <v>3334380.622</v>
      </c>
      <c r="G920" s="71">
        <v>32.277000000000001</v>
      </c>
      <c r="H920" s="68">
        <v>67825.819000000003</v>
      </c>
      <c r="I920" s="71">
        <v>36.65</v>
      </c>
      <c r="J920" s="70">
        <v>49.161000000000001</v>
      </c>
      <c r="K920" s="72">
        <v>-1.625</v>
      </c>
      <c r="L920" s="71">
        <v>70.462000000000003</v>
      </c>
      <c r="M920" s="69">
        <v>-3.4790000000000001</v>
      </c>
      <c r="N920" s="71">
        <v>21.372</v>
      </c>
      <c r="O920" s="71">
        <v>20.469000000000001</v>
      </c>
      <c r="P920" s="68">
        <v>10785535.324999999</v>
      </c>
      <c r="Q920" s="71">
        <v>13.802</v>
      </c>
      <c r="R920" s="68">
        <v>214622.94500000001</v>
      </c>
      <c r="S920" s="71">
        <v>19.321000000000002</v>
      </c>
      <c r="T920" s="70">
        <v>50.253</v>
      </c>
      <c r="U920" s="72">
        <v>-2.4369999999999998</v>
      </c>
      <c r="V920" s="71">
        <v>72.905000000000001</v>
      </c>
      <c r="W920" s="71">
        <v>4.17</v>
      </c>
      <c r="X920" s="71">
        <v>21.466999999999999</v>
      </c>
      <c r="Y920" s="71">
        <v>20.042999999999999</v>
      </c>
    </row>
    <row r="921" spans="1:25" x14ac:dyDescent="0.35">
      <c r="A921" s="76" t="str">
        <f t="shared" si="14"/>
        <v>WashingtonCider Pear Flavor ex. REGIONAL/LOCAL BRANDS</v>
      </c>
      <c r="B921" s="4" t="s">
        <v>56</v>
      </c>
      <c r="C921" s="4"/>
      <c r="D921" s="4"/>
      <c r="E921" s="4" t="s">
        <v>39</v>
      </c>
      <c r="F921" s="68">
        <v>174449.30300000001</v>
      </c>
      <c r="G921" s="71">
        <v>11.144</v>
      </c>
      <c r="H921" s="68">
        <v>3445.7570000000001</v>
      </c>
      <c r="I921" s="71">
        <v>13.590999999999999</v>
      </c>
      <c r="J921" s="70">
        <v>50.627000000000002</v>
      </c>
      <c r="K921" s="72">
        <v>-1.115</v>
      </c>
      <c r="L921" s="71">
        <v>23.114999999999998</v>
      </c>
      <c r="M921" s="69">
        <v>-4.1849999999999996</v>
      </c>
      <c r="N921" s="71">
        <v>1.1180000000000001</v>
      </c>
      <c r="O921" s="71">
        <v>1.04</v>
      </c>
      <c r="P921" s="68">
        <v>581571.65700000001</v>
      </c>
      <c r="Q921" s="69">
        <v>-17.120999999999999</v>
      </c>
      <c r="R921" s="68">
        <v>11471.108</v>
      </c>
      <c r="S921" s="69">
        <v>-15.704000000000001</v>
      </c>
      <c r="T921" s="70">
        <v>50.698999999999998</v>
      </c>
      <c r="U921" s="72">
        <v>-0.86699999999999999</v>
      </c>
      <c r="V921" s="71">
        <v>24.198</v>
      </c>
      <c r="W921" s="69">
        <v>-7.3029999999999999</v>
      </c>
      <c r="X921" s="71">
        <v>1.1579999999999999</v>
      </c>
      <c r="Y921" s="71">
        <v>1.071</v>
      </c>
    </row>
    <row r="922" spans="1:25" x14ac:dyDescent="0.35">
      <c r="A922" s="76" t="str">
        <f t="shared" si="14"/>
        <v>WashingtonCider Pineapple Flavor ex. REGIONAL/LOCAL BRANDS</v>
      </c>
      <c r="B922" s="4" t="s">
        <v>56</v>
      </c>
      <c r="C922" s="4"/>
      <c r="D922" s="4"/>
      <c r="E922" s="4" t="s">
        <v>132</v>
      </c>
      <c r="F922" s="68">
        <v>986565.00399999996</v>
      </c>
      <c r="G922" s="71">
        <v>22.251999999999999</v>
      </c>
      <c r="H922" s="68">
        <v>21758.776999999998</v>
      </c>
      <c r="I922" s="71">
        <v>22.838999999999999</v>
      </c>
      <c r="J922" s="70">
        <v>45.341000000000001</v>
      </c>
      <c r="K922" s="72">
        <v>-0.218</v>
      </c>
      <c r="L922" s="71">
        <v>56.905999999999999</v>
      </c>
      <c r="M922" s="71">
        <v>7.02</v>
      </c>
      <c r="N922" s="71">
        <v>6.3230000000000004</v>
      </c>
      <c r="O922" s="71">
        <v>6.5659999999999998</v>
      </c>
      <c r="P922" s="68">
        <v>2961840.1290000002</v>
      </c>
      <c r="Q922" s="71">
        <v>25.794</v>
      </c>
      <c r="R922" s="68">
        <v>65049.247000000003</v>
      </c>
      <c r="S922" s="71">
        <v>25.922000000000001</v>
      </c>
      <c r="T922" s="70">
        <v>45.531999999999996</v>
      </c>
      <c r="U922" s="72">
        <v>-4.7E-2</v>
      </c>
      <c r="V922" s="71">
        <v>51.631999999999998</v>
      </c>
      <c r="W922" s="71">
        <v>6.423</v>
      </c>
      <c r="X922" s="71">
        <v>5.8949999999999996</v>
      </c>
      <c r="Y922" s="71">
        <v>6.0750000000000002</v>
      </c>
    </row>
    <row r="923" spans="1:25" x14ac:dyDescent="0.35">
      <c r="A923" s="76" t="str">
        <f t="shared" si="14"/>
        <v>WashingtonCider Rose Flavor ex. REGIONAL/LOCAL BRANDS</v>
      </c>
      <c r="B923" s="4" t="s">
        <v>56</v>
      </c>
      <c r="C923" s="4"/>
      <c r="D923" s="4"/>
      <c r="E923" s="4" t="s">
        <v>133</v>
      </c>
      <c r="F923" s="68">
        <v>445537.761</v>
      </c>
      <c r="G923" s="71">
        <v>32.353999999999999</v>
      </c>
      <c r="H923" s="68">
        <v>9001.9339999999993</v>
      </c>
      <c r="I923" s="71">
        <v>25.527999999999999</v>
      </c>
      <c r="J923" s="70">
        <v>49.494</v>
      </c>
      <c r="K923" s="70">
        <v>2.5529999999999999</v>
      </c>
      <c r="L923" s="71">
        <v>38.637</v>
      </c>
      <c r="M923" s="71">
        <v>0.53100000000000003</v>
      </c>
      <c r="N923" s="71">
        <v>2.8559999999999999</v>
      </c>
      <c r="O923" s="71">
        <v>2.7170000000000001</v>
      </c>
      <c r="P923" s="68">
        <v>1631929.889</v>
      </c>
      <c r="Q923" s="71">
        <v>143.40199999999999</v>
      </c>
      <c r="R923" s="68">
        <v>32966.351999999999</v>
      </c>
      <c r="S923" s="71">
        <v>134.79499999999999</v>
      </c>
      <c r="T923" s="70">
        <v>49.503</v>
      </c>
      <c r="U923" s="70">
        <v>1.7509999999999999</v>
      </c>
      <c r="V923" s="71">
        <v>36.936</v>
      </c>
      <c r="W923" s="71">
        <v>17.25</v>
      </c>
      <c r="X923" s="71">
        <v>3.2480000000000002</v>
      </c>
      <c r="Y923" s="71">
        <v>3.0790000000000002</v>
      </c>
    </row>
    <row r="924" spans="1:25" x14ac:dyDescent="0.35">
      <c r="A924" s="76" t="str">
        <f t="shared" si="14"/>
        <v>WashingtonCider Cherry Flavor ex. REGIONAL/LOCAL BRANDS</v>
      </c>
      <c r="B924" s="4" t="s">
        <v>56</v>
      </c>
      <c r="C924" s="4"/>
      <c r="D924" s="4"/>
      <c r="E924" s="4" t="s">
        <v>134</v>
      </c>
      <c r="F924" s="68">
        <v>128467.18700000001</v>
      </c>
      <c r="G924" s="69">
        <v>-0.69899999999999995</v>
      </c>
      <c r="H924" s="68">
        <v>2352.3919999999998</v>
      </c>
      <c r="I924" s="71">
        <v>12.664</v>
      </c>
      <c r="J924" s="70">
        <v>54.610999999999997</v>
      </c>
      <c r="K924" s="72">
        <v>-7.3490000000000002</v>
      </c>
      <c r="L924" s="71">
        <v>18.132999999999999</v>
      </c>
      <c r="M924" s="69">
        <v>-4.6660000000000004</v>
      </c>
      <c r="N924" s="71">
        <v>0.82299999999999995</v>
      </c>
      <c r="O924" s="71">
        <v>0.71</v>
      </c>
      <c r="P924" s="68">
        <v>452918.24200000003</v>
      </c>
      <c r="Q924" s="69">
        <v>-8.5259999999999998</v>
      </c>
      <c r="R924" s="68">
        <v>8240.1170000000002</v>
      </c>
      <c r="S924" s="71">
        <v>14.93</v>
      </c>
      <c r="T924" s="70">
        <v>54.965000000000003</v>
      </c>
      <c r="U924" s="72">
        <v>-14.093999999999999</v>
      </c>
      <c r="V924" s="71">
        <v>16.033000000000001</v>
      </c>
      <c r="W924" s="69">
        <v>-9.8480000000000008</v>
      </c>
      <c r="X924" s="71">
        <v>0.90200000000000002</v>
      </c>
      <c r="Y924" s="71">
        <v>0.77</v>
      </c>
    </row>
    <row r="925" spans="1:25" x14ac:dyDescent="0.35">
      <c r="A925" s="76" t="str">
        <f t="shared" si="14"/>
        <v>WashingtonCider - Hopped ex. REGIONAL/LOCAL BRANDS</v>
      </c>
      <c r="B925" s="4" t="s">
        <v>56</v>
      </c>
      <c r="C925" s="4"/>
      <c r="D925" s="4"/>
      <c r="E925" s="4" t="s">
        <v>135</v>
      </c>
      <c r="F925" s="68">
        <v>4613.7709999999997</v>
      </c>
      <c r="G925" s="71">
        <v>58.148000000000003</v>
      </c>
      <c r="H925" s="68">
        <v>94.611000000000004</v>
      </c>
      <c r="I925" s="71">
        <v>74.936999999999998</v>
      </c>
      <c r="J925" s="70">
        <v>48.765999999999998</v>
      </c>
      <c r="K925" s="72">
        <v>-5.1760000000000002</v>
      </c>
      <c r="L925" s="71">
        <v>0.69799999999999995</v>
      </c>
      <c r="M925" s="71">
        <v>0.153</v>
      </c>
      <c r="N925" s="71">
        <v>0.03</v>
      </c>
      <c r="O925" s="71">
        <v>2.9000000000000001E-2</v>
      </c>
      <c r="P925" s="68">
        <v>10853.415000000001</v>
      </c>
      <c r="Q925" s="69">
        <v>-4.29</v>
      </c>
      <c r="R925" s="68">
        <v>201.512</v>
      </c>
      <c r="S925" s="69">
        <v>-1.3140000000000001</v>
      </c>
      <c r="T925" s="70">
        <v>53.86</v>
      </c>
      <c r="U925" s="72">
        <v>-1.6739999999999999</v>
      </c>
      <c r="V925" s="71">
        <v>0.55500000000000005</v>
      </c>
      <c r="W925" s="69">
        <v>-0.39800000000000002</v>
      </c>
      <c r="X925" s="71">
        <v>2.1999999999999999E-2</v>
      </c>
      <c r="Y925" s="71">
        <v>1.9E-2</v>
      </c>
    </row>
    <row r="926" spans="1:25" x14ac:dyDescent="0.35">
      <c r="A926" s="76" t="str">
        <f t="shared" si="14"/>
        <v>WashingtonCider - Botanical ex. REGIONAL/LOCAL BRANDS</v>
      </c>
      <c r="B926" s="4" t="s">
        <v>56</v>
      </c>
      <c r="C926" s="4"/>
      <c r="D926" s="4"/>
      <c r="E926" s="4" t="s">
        <v>136</v>
      </c>
      <c r="F926" s="68">
        <v>440169.57299999997</v>
      </c>
      <c r="G926" s="69">
        <v>-3.085</v>
      </c>
      <c r="H926" s="68">
        <v>8016.0959999999995</v>
      </c>
      <c r="I926" s="69">
        <v>-3.9430000000000001</v>
      </c>
      <c r="J926" s="70">
        <v>54.911000000000001</v>
      </c>
      <c r="K926" s="70">
        <v>0.48699999999999999</v>
      </c>
      <c r="L926" s="71">
        <v>44.247999999999998</v>
      </c>
      <c r="M926" s="69">
        <v>-0.86599999999999999</v>
      </c>
      <c r="N926" s="71">
        <v>2.8210000000000002</v>
      </c>
      <c r="O926" s="71">
        <v>2.419</v>
      </c>
      <c r="P926" s="68">
        <v>1483501.0689999999</v>
      </c>
      <c r="Q926" s="69">
        <v>-2.3540000000000001</v>
      </c>
      <c r="R926" s="68">
        <v>26320.253000000001</v>
      </c>
      <c r="S926" s="71">
        <v>2.5000000000000001E-2</v>
      </c>
      <c r="T926" s="70">
        <v>56.363</v>
      </c>
      <c r="U926" s="72">
        <v>-1.3740000000000001</v>
      </c>
      <c r="V926" s="71">
        <v>43.116</v>
      </c>
      <c r="W926" s="71">
        <v>0.73299999999999998</v>
      </c>
      <c r="X926" s="71">
        <v>2.9529999999999998</v>
      </c>
      <c r="Y926" s="71">
        <v>2.4580000000000002</v>
      </c>
    </row>
    <row r="927" spans="1:25" x14ac:dyDescent="0.35">
      <c r="A927" s="76" t="str">
        <f t="shared" si="14"/>
        <v>WashingtonCider - Spiced and Blends ex. REGIONAL/LOCAL BRANDS</v>
      </c>
      <c r="B927" s="4" t="s">
        <v>56</v>
      </c>
      <c r="C927" s="4"/>
      <c r="D927" s="4"/>
      <c r="E927" s="4" t="s">
        <v>137</v>
      </c>
      <c r="F927" s="68">
        <v>214587.228</v>
      </c>
      <c r="G927" s="71">
        <v>1.774</v>
      </c>
      <c r="H927" s="68">
        <v>2925.991</v>
      </c>
      <c r="I927" s="71">
        <v>17.052</v>
      </c>
      <c r="J927" s="70">
        <v>73.337999999999994</v>
      </c>
      <c r="K927" s="72">
        <v>-11.009</v>
      </c>
      <c r="L927" s="71">
        <v>18.561</v>
      </c>
      <c r="M927" s="69">
        <v>-4.3029999999999999</v>
      </c>
      <c r="N927" s="71">
        <v>1.375</v>
      </c>
      <c r="O927" s="71">
        <v>0.88300000000000001</v>
      </c>
      <c r="P927" s="68">
        <v>825824.90800000005</v>
      </c>
      <c r="Q927" s="69">
        <v>-3.3969999999999998</v>
      </c>
      <c r="R927" s="68">
        <v>11207.977999999999</v>
      </c>
      <c r="S927" s="71">
        <v>8.49</v>
      </c>
      <c r="T927" s="70">
        <v>73.682000000000002</v>
      </c>
      <c r="U927" s="72">
        <v>-9.0670000000000002</v>
      </c>
      <c r="V927" s="71">
        <v>22.683</v>
      </c>
      <c r="W927" s="69">
        <v>-3.4750000000000001</v>
      </c>
      <c r="X927" s="71">
        <v>1.6439999999999999</v>
      </c>
      <c r="Y927" s="71">
        <v>1.0469999999999999</v>
      </c>
    </row>
    <row r="928" spans="1:25" x14ac:dyDescent="0.35">
      <c r="A928" s="76" t="str">
        <f t="shared" si="14"/>
        <v>WashingtonCider - Berry/Berry Fruit Blends ex. REGIONAL/LOCAL BRANDS</v>
      </c>
      <c r="B928" s="4" t="s">
        <v>56</v>
      </c>
      <c r="C928" s="4"/>
      <c r="D928" s="4"/>
      <c r="E928" s="4" t="s">
        <v>138</v>
      </c>
      <c r="F928" s="68">
        <v>130273.18399999999</v>
      </c>
      <c r="G928" s="69">
        <v>-2.5529999999999999</v>
      </c>
      <c r="H928" s="68">
        <v>2367.88</v>
      </c>
      <c r="I928" s="71">
        <v>10.183999999999999</v>
      </c>
      <c r="J928" s="70">
        <v>55.017000000000003</v>
      </c>
      <c r="K928" s="72">
        <v>-7.1909999999999998</v>
      </c>
      <c r="L928" s="71">
        <v>18.815000000000001</v>
      </c>
      <c r="M928" s="69">
        <v>-4.6589999999999998</v>
      </c>
      <c r="N928" s="71">
        <v>0.83499999999999996</v>
      </c>
      <c r="O928" s="71">
        <v>0.71499999999999997</v>
      </c>
      <c r="P928" s="68">
        <v>465210.12699999998</v>
      </c>
      <c r="Q928" s="69">
        <v>-11.294</v>
      </c>
      <c r="R928" s="68">
        <v>8382.4189999999999</v>
      </c>
      <c r="S928" s="71">
        <v>10.613</v>
      </c>
      <c r="T928" s="70">
        <v>55.497999999999998</v>
      </c>
      <c r="U928" s="72">
        <v>-13.706</v>
      </c>
      <c r="V928" s="71">
        <v>17.004999999999999</v>
      </c>
      <c r="W928" s="69">
        <v>-9.6259999999999994</v>
      </c>
      <c r="X928" s="71">
        <v>0.92600000000000005</v>
      </c>
      <c r="Y928" s="71">
        <v>0.78300000000000003</v>
      </c>
    </row>
    <row r="929" spans="1:25" x14ac:dyDescent="0.35">
      <c r="A929" s="76" t="str">
        <f t="shared" si="14"/>
        <v>WashingtonCider Sours ex. REGIONAL/LOCAL BRANDS</v>
      </c>
      <c r="B929" s="4" t="s">
        <v>56</v>
      </c>
      <c r="C929" s="4"/>
      <c r="D929" s="4"/>
      <c r="E929" s="4" t="s">
        <v>139</v>
      </c>
      <c r="F929" s="68">
        <v>4769.09</v>
      </c>
      <c r="G929" s="71">
        <v>64.186000000000007</v>
      </c>
      <c r="H929" s="68">
        <v>91.804000000000002</v>
      </c>
      <c r="I929" s="71">
        <v>78.736000000000004</v>
      </c>
      <c r="J929" s="70">
        <v>51.948999999999998</v>
      </c>
      <c r="K929" s="72">
        <v>-4.6029999999999998</v>
      </c>
      <c r="L929" s="71">
        <v>0.72699999999999998</v>
      </c>
      <c r="M929" s="71">
        <v>7.3999999999999996E-2</v>
      </c>
      <c r="N929" s="71">
        <v>3.1E-2</v>
      </c>
      <c r="O929" s="71">
        <v>2.8000000000000001E-2</v>
      </c>
      <c r="P929" s="68">
        <v>15730.102999999999</v>
      </c>
      <c r="Q929" s="71">
        <v>47.057000000000002</v>
      </c>
      <c r="R929" s="68">
        <v>301.76</v>
      </c>
      <c r="S929" s="71">
        <v>51.17</v>
      </c>
      <c r="T929" s="70">
        <v>52.128</v>
      </c>
      <c r="U929" s="72">
        <v>-1.458</v>
      </c>
      <c r="V929" s="71">
        <v>0.61099999999999999</v>
      </c>
      <c r="W929" s="71">
        <v>1.4999999999999999E-2</v>
      </c>
      <c r="X929" s="71">
        <v>3.1E-2</v>
      </c>
      <c r="Y929" s="71">
        <v>2.8000000000000001E-2</v>
      </c>
    </row>
    <row r="930" spans="1:25" x14ac:dyDescent="0.35">
      <c r="A930" s="76" t="str">
        <f t="shared" si="14"/>
        <v>WashingtonCider All Other Flavor ex. REGIONAL/LOCAL BRANDS</v>
      </c>
      <c r="B930" s="4" t="s">
        <v>56</v>
      </c>
      <c r="C930" s="4"/>
      <c r="D930" s="4"/>
      <c r="E930" s="4" t="s">
        <v>40</v>
      </c>
      <c r="F930" s="68">
        <v>1995033.5660000001</v>
      </c>
      <c r="G930" s="71">
        <v>35.61</v>
      </c>
      <c r="H930" s="68">
        <v>40735.192000000003</v>
      </c>
      <c r="I930" s="71">
        <v>39.804000000000002</v>
      </c>
      <c r="J930" s="70">
        <v>48.975999999999999</v>
      </c>
      <c r="K930" s="72">
        <v>-1.514</v>
      </c>
      <c r="L930" s="71">
        <v>62.984000000000002</v>
      </c>
      <c r="M930" s="71">
        <v>0.67500000000000004</v>
      </c>
      <c r="N930" s="71">
        <v>12.787000000000001</v>
      </c>
      <c r="O930" s="71">
        <v>12.292999999999999</v>
      </c>
      <c r="P930" s="68">
        <v>6513758.3669999996</v>
      </c>
      <c r="Q930" s="71">
        <v>42.45</v>
      </c>
      <c r="R930" s="68">
        <v>130908.167</v>
      </c>
      <c r="S930" s="71">
        <v>50.066000000000003</v>
      </c>
      <c r="T930" s="70">
        <v>49.758000000000003</v>
      </c>
      <c r="U930" s="72">
        <v>-2.661</v>
      </c>
      <c r="V930" s="71">
        <v>62.277000000000001</v>
      </c>
      <c r="W930" s="71">
        <v>2.1760000000000002</v>
      </c>
      <c r="X930" s="71">
        <v>12.965</v>
      </c>
      <c r="Y930" s="71">
        <v>12.225</v>
      </c>
    </row>
    <row r="931" spans="1:25" x14ac:dyDescent="0.35">
      <c r="A931" s="76" t="str">
        <f t="shared" si="14"/>
        <v>OregonCIDER</v>
      </c>
      <c r="B931" s="4" t="s">
        <v>57</v>
      </c>
      <c r="C931" s="4"/>
      <c r="D931" s="4"/>
      <c r="E931" s="4" t="s">
        <v>12</v>
      </c>
      <c r="F931" s="68">
        <v>12127651.028000001</v>
      </c>
      <c r="G931" s="71">
        <v>21.193000000000001</v>
      </c>
      <c r="H931" s="68">
        <v>247126.179</v>
      </c>
      <c r="I931" s="71">
        <v>19.12</v>
      </c>
      <c r="J931" s="70">
        <v>49.075000000000003</v>
      </c>
      <c r="K931" s="70">
        <v>0.83899999999999997</v>
      </c>
      <c r="L931" s="71">
        <v>98.599000000000004</v>
      </c>
      <c r="M931" s="69">
        <v>-0.20300000000000001</v>
      </c>
      <c r="N931" s="71">
        <v>100</v>
      </c>
      <c r="O931" s="71">
        <v>100</v>
      </c>
      <c r="P931" s="68">
        <v>38695642.626000002</v>
      </c>
      <c r="Q931" s="71">
        <v>8.7149999999999999</v>
      </c>
      <c r="R931" s="68">
        <v>782241.58499999996</v>
      </c>
      <c r="S931" s="71">
        <v>8.3680000000000003</v>
      </c>
      <c r="T931" s="70">
        <v>49.468000000000004</v>
      </c>
      <c r="U931" s="70">
        <v>0.158</v>
      </c>
      <c r="V931" s="71">
        <v>98.39</v>
      </c>
      <c r="W931" s="69">
        <v>-0.372</v>
      </c>
      <c r="X931" s="71">
        <v>100</v>
      </c>
      <c r="Y931" s="71">
        <v>100</v>
      </c>
    </row>
    <row r="932" spans="1:25" x14ac:dyDescent="0.35">
      <c r="A932" s="76" t="str">
        <f t="shared" si="14"/>
        <v>OregonNATIONAL BRANDS</v>
      </c>
      <c r="B932" s="4" t="s">
        <v>57</v>
      </c>
      <c r="C932" s="4"/>
      <c r="D932" s="4"/>
      <c r="E932" s="4" t="s">
        <v>13</v>
      </c>
      <c r="F932" s="68">
        <v>1845558.03</v>
      </c>
      <c r="G932" s="69">
        <v>-20.21</v>
      </c>
      <c r="H932" s="68">
        <v>44877.557000000001</v>
      </c>
      <c r="I932" s="69">
        <v>-22.702999999999999</v>
      </c>
      <c r="J932" s="70">
        <v>41.124000000000002</v>
      </c>
      <c r="K932" s="70">
        <v>1.284</v>
      </c>
      <c r="L932" s="71">
        <v>95.894999999999996</v>
      </c>
      <c r="M932" s="69">
        <v>-3.1E-2</v>
      </c>
      <c r="N932" s="71">
        <v>15.218</v>
      </c>
      <c r="O932" s="71">
        <v>18.16</v>
      </c>
      <c r="P932" s="68">
        <v>6936524.9720000001</v>
      </c>
      <c r="Q932" s="69">
        <v>-18.239000000000001</v>
      </c>
      <c r="R932" s="68">
        <v>170825.45499999999</v>
      </c>
      <c r="S932" s="69">
        <v>-20.091000000000001</v>
      </c>
      <c r="T932" s="70">
        <v>40.606000000000002</v>
      </c>
      <c r="U932" s="70">
        <v>0.92</v>
      </c>
      <c r="V932" s="71">
        <v>94.69</v>
      </c>
      <c r="W932" s="69">
        <v>-1.7629999999999999</v>
      </c>
      <c r="X932" s="71">
        <v>17.925999999999998</v>
      </c>
      <c r="Y932" s="71">
        <v>21.838000000000001</v>
      </c>
    </row>
    <row r="933" spans="1:25" x14ac:dyDescent="0.35">
      <c r="A933" s="76" t="str">
        <f t="shared" si="14"/>
        <v>OregonCider ex. REGIONAL/LOCAL BRANDS</v>
      </c>
      <c r="B933" s="4" t="s">
        <v>57</v>
      </c>
      <c r="C933" s="4"/>
      <c r="D933" s="4"/>
      <c r="E933" s="4" t="s">
        <v>14</v>
      </c>
      <c r="F933" s="68">
        <v>10282092.998</v>
      </c>
      <c r="G933" s="71">
        <v>33.64</v>
      </c>
      <c r="H933" s="68">
        <v>202248.622</v>
      </c>
      <c r="I933" s="71">
        <v>35.372999999999998</v>
      </c>
      <c r="J933" s="70">
        <v>50.838999999999999</v>
      </c>
      <c r="K933" s="72">
        <v>-0.65900000000000003</v>
      </c>
      <c r="L933" s="71">
        <v>91.93</v>
      </c>
      <c r="M933" s="71">
        <v>0.78800000000000003</v>
      </c>
      <c r="N933" s="71">
        <v>84.781999999999996</v>
      </c>
      <c r="O933" s="71">
        <v>81.84</v>
      </c>
      <c r="P933" s="68">
        <v>31759117.653999999</v>
      </c>
      <c r="Q933" s="71">
        <v>17.151</v>
      </c>
      <c r="R933" s="68">
        <v>611416.13</v>
      </c>
      <c r="S933" s="71">
        <v>20.341999999999999</v>
      </c>
      <c r="T933" s="70">
        <v>51.944000000000003</v>
      </c>
      <c r="U933" s="72">
        <v>-1.415</v>
      </c>
      <c r="V933" s="71">
        <v>91.367000000000004</v>
      </c>
      <c r="W933" s="71">
        <v>2.0550000000000002</v>
      </c>
      <c r="X933" s="71">
        <v>82.073999999999998</v>
      </c>
      <c r="Y933" s="71">
        <v>78.162000000000006</v>
      </c>
    </row>
    <row r="934" spans="1:25" x14ac:dyDescent="0.35">
      <c r="A934" s="76" t="str">
        <f t="shared" si="14"/>
        <v>OregonCider ABV &lt;5%</v>
      </c>
      <c r="B934" s="4" t="s">
        <v>57</v>
      </c>
      <c r="C934" s="4"/>
      <c r="D934" s="4"/>
      <c r="E934" s="4" t="s">
        <v>15</v>
      </c>
      <c r="F934" s="68">
        <v>105627.78599999999</v>
      </c>
      <c r="G934" s="69">
        <v>-35.585999999999999</v>
      </c>
      <c r="H934" s="68">
        <v>2233.9589999999998</v>
      </c>
      <c r="I934" s="69">
        <v>-37.134</v>
      </c>
      <c r="J934" s="70">
        <v>47.283000000000001</v>
      </c>
      <c r="K934" s="70">
        <v>1.137</v>
      </c>
      <c r="L934" s="71">
        <v>26.995000000000001</v>
      </c>
      <c r="M934" s="69">
        <v>-10.34</v>
      </c>
      <c r="N934" s="71">
        <v>0.871</v>
      </c>
      <c r="O934" s="71">
        <v>0.90400000000000003</v>
      </c>
      <c r="P934" s="68">
        <v>415000.24900000001</v>
      </c>
      <c r="Q934" s="69">
        <v>-35.905000000000001</v>
      </c>
      <c r="R934" s="68">
        <v>8673.777</v>
      </c>
      <c r="S934" s="69">
        <v>-39.866999999999997</v>
      </c>
      <c r="T934" s="70">
        <v>47.844999999999999</v>
      </c>
      <c r="U934" s="70">
        <v>2.9569999999999999</v>
      </c>
      <c r="V934" s="71">
        <v>31.547000000000001</v>
      </c>
      <c r="W934" s="69">
        <v>-7.3730000000000002</v>
      </c>
      <c r="X934" s="71">
        <v>1.073</v>
      </c>
      <c r="Y934" s="71">
        <v>1.109</v>
      </c>
    </row>
    <row r="935" spans="1:25" x14ac:dyDescent="0.35">
      <c r="A935" s="76" t="str">
        <f t="shared" si="14"/>
        <v>OregonCider ABV 5-6.9%</v>
      </c>
      <c r="B935" s="4" t="s">
        <v>57</v>
      </c>
      <c r="C935" s="4"/>
      <c r="D935" s="4"/>
      <c r="E935" s="4" t="s">
        <v>16</v>
      </c>
      <c r="F935" s="68">
        <v>10359586.66</v>
      </c>
      <c r="G935" s="71">
        <v>22.21</v>
      </c>
      <c r="H935" s="68">
        <v>219152.601</v>
      </c>
      <c r="I935" s="71">
        <v>20.577000000000002</v>
      </c>
      <c r="J935" s="70">
        <v>47.271000000000001</v>
      </c>
      <c r="K935" s="70">
        <v>0.63200000000000001</v>
      </c>
      <c r="L935" s="71">
        <v>98.394999999999996</v>
      </c>
      <c r="M935" s="69">
        <v>-0.222</v>
      </c>
      <c r="N935" s="71">
        <v>85.421000000000006</v>
      </c>
      <c r="O935" s="71">
        <v>88.68</v>
      </c>
      <c r="P935" s="68">
        <v>32487099.638999999</v>
      </c>
      <c r="Q935" s="71">
        <v>8.6560000000000006</v>
      </c>
      <c r="R935" s="68">
        <v>685950.27</v>
      </c>
      <c r="S935" s="71">
        <v>8.8729999999999993</v>
      </c>
      <c r="T935" s="70">
        <v>47.360999999999997</v>
      </c>
      <c r="U935" s="72">
        <v>-9.4E-2</v>
      </c>
      <c r="V935" s="71">
        <v>98.070999999999998</v>
      </c>
      <c r="W935" s="69">
        <v>-0.46400000000000002</v>
      </c>
      <c r="X935" s="71">
        <v>83.954999999999998</v>
      </c>
      <c r="Y935" s="71">
        <v>87.69</v>
      </c>
    </row>
    <row r="936" spans="1:25" x14ac:dyDescent="0.35">
      <c r="A936" s="76" t="str">
        <f t="shared" si="14"/>
        <v>OregonCider ABV 7-8.5%</v>
      </c>
      <c r="B936" s="4" t="s">
        <v>57</v>
      </c>
      <c r="C936" s="4"/>
      <c r="D936" s="4"/>
      <c r="E936" s="4" t="s">
        <v>17</v>
      </c>
      <c r="F936" s="68">
        <v>157791.06099999999</v>
      </c>
      <c r="G936" s="71">
        <v>100.47</v>
      </c>
      <c r="H936" s="68">
        <v>2900.7249999999999</v>
      </c>
      <c r="I936" s="71">
        <v>91.778999999999996</v>
      </c>
      <c r="J936" s="70">
        <v>54.396999999999998</v>
      </c>
      <c r="K936" s="70">
        <v>2.3580000000000001</v>
      </c>
      <c r="L936" s="71">
        <v>27.905999999999999</v>
      </c>
      <c r="M936" s="71">
        <v>9.5440000000000005</v>
      </c>
      <c r="N936" s="71">
        <v>1.3009999999999999</v>
      </c>
      <c r="O936" s="71">
        <v>1.1739999999999999</v>
      </c>
      <c r="P936" s="68">
        <v>458324.63799999998</v>
      </c>
      <c r="Q936" s="71">
        <v>91.914000000000001</v>
      </c>
      <c r="R936" s="68">
        <v>8354.2360000000008</v>
      </c>
      <c r="S936" s="71">
        <v>91.757999999999996</v>
      </c>
      <c r="T936" s="70">
        <v>54.860999999999997</v>
      </c>
      <c r="U936" s="70">
        <v>4.3999999999999997E-2</v>
      </c>
      <c r="V936" s="71">
        <v>23.963999999999999</v>
      </c>
      <c r="W936" s="71">
        <v>10.221</v>
      </c>
      <c r="X936" s="71">
        <v>1.1839999999999999</v>
      </c>
      <c r="Y936" s="71">
        <v>1.0680000000000001</v>
      </c>
    </row>
    <row r="937" spans="1:25" x14ac:dyDescent="0.35">
      <c r="A937" s="76" t="str">
        <f t="shared" si="14"/>
        <v>OregonCider ABV &gt;8.5%</v>
      </c>
      <c r="B937" s="4" t="s">
        <v>57</v>
      </c>
      <c r="C937" s="4"/>
      <c r="D937" s="4"/>
      <c r="E937" s="4" t="s">
        <v>18</v>
      </c>
      <c r="F937" s="68">
        <v>726730.20299999998</v>
      </c>
      <c r="G937" s="71">
        <v>15.281000000000001</v>
      </c>
      <c r="H937" s="68">
        <v>5859.6509999999998</v>
      </c>
      <c r="I937" s="71">
        <v>11.356</v>
      </c>
      <c r="J937" s="70">
        <v>124.023</v>
      </c>
      <c r="K937" s="70">
        <v>4.2229999999999999</v>
      </c>
      <c r="L937" s="71">
        <v>59.258000000000003</v>
      </c>
      <c r="M937" s="69">
        <v>-2.6709999999999998</v>
      </c>
      <c r="N937" s="71">
        <v>5.992</v>
      </c>
      <c r="O937" s="71">
        <v>2.371</v>
      </c>
      <c r="P937" s="68">
        <v>2798704.3110000002</v>
      </c>
      <c r="Q937" s="71">
        <v>2.625</v>
      </c>
      <c r="R937" s="68">
        <v>22643.727999999999</v>
      </c>
      <c r="S937" s="71">
        <v>0.129</v>
      </c>
      <c r="T937" s="70">
        <v>123.59699999999999</v>
      </c>
      <c r="U937" s="70">
        <v>3.0059999999999998</v>
      </c>
      <c r="V937" s="71">
        <v>59.88</v>
      </c>
      <c r="W937" s="69">
        <v>-1.629</v>
      </c>
      <c r="X937" s="71">
        <v>7.2329999999999997</v>
      </c>
      <c r="Y937" s="71">
        <v>2.895</v>
      </c>
    </row>
    <row r="938" spans="1:25" x14ac:dyDescent="0.35">
      <c r="A938" s="76" t="str">
        <f t="shared" si="14"/>
        <v>OregonCIDERBOTTLE</v>
      </c>
      <c r="B938" s="4" t="s">
        <v>57</v>
      </c>
      <c r="C938" s="4"/>
      <c r="D938" s="4" t="s">
        <v>12</v>
      </c>
      <c r="E938" s="4" t="s">
        <v>19</v>
      </c>
      <c r="F938" s="68">
        <v>3818290.9870000002</v>
      </c>
      <c r="G938" s="69">
        <v>-3.63</v>
      </c>
      <c r="H938" s="68">
        <v>71341.107999999993</v>
      </c>
      <c r="I938" s="69">
        <v>-3.6989999999999998</v>
      </c>
      <c r="J938" s="70">
        <v>53.521999999999998</v>
      </c>
      <c r="K938" s="70">
        <v>3.7999999999999999E-2</v>
      </c>
      <c r="L938" s="71">
        <v>97.477000000000004</v>
      </c>
      <c r="M938" s="69">
        <v>-9.2999999999999999E-2</v>
      </c>
      <c r="N938" s="71">
        <v>31.484000000000002</v>
      </c>
      <c r="O938" s="71">
        <v>28.867999999999999</v>
      </c>
      <c r="P938" s="68">
        <v>13902129.960999999</v>
      </c>
      <c r="Q938" s="69">
        <v>-14.269</v>
      </c>
      <c r="R938" s="68">
        <v>253419.068</v>
      </c>
      <c r="S938" s="69">
        <v>-13.731</v>
      </c>
      <c r="T938" s="70">
        <v>54.857999999999997</v>
      </c>
      <c r="U938" s="72">
        <v>-0.34499999999999997</v>
      </c>
      <c r="V938" s="71">
        <v>97.018000000000001</v>
      </c>
      <c r="W938" s="69">
        <v>-0.64100000000000001</v>
      </c>
      <c r="X938" s="71">
        <v>35.927</v>
      </c>
      <c r="Y938" s="71">
        <v>32.396999999999998</v>
      </c>
    </row>
    <row r="939" spans="1:25" x14ac:dyDescent="0.35">
      <c r="A939" s="76" t="str">
        <f t="shared" si="14"/>
        <v>OregonCIDERCAN</v>
      </c>
      <c r="B939" s="4" t="s">
        <v>57</v>
      </c>
      <c r="C939" s="4"/>
      <c r="D939" s="4" t="s">
        <v>12</v>
      </c>
      <c r="E939" s="4" t="s">
        <v>20</v>
      </c>
      <c r="F939" s="68">
        <v>8309360.0410000002</v>
      </c>
      <c r="G939" s="71">
        <v>37.463999999999999</v>
      </c>
      <c r="H939" s="68">
        <v>175785.071</v>
      </c>
      <c r="I939" s="71">
        <v>31.795000000000002</v>
      </c>
      <c r="J939" s="70">
        <v>47.27</v>
      </c>
      <c r="K939" s="70">
        <v>1.9490000000000001</v>
      </c>
      <c r="L939" s="71">
        <v>86.38</v>
      </c>
      <c r="M939" s="69">
        <v>-6.3109999999999999</v>
      </c>
      <c r="N939" s="71">
        <v>68.516000000000005</v>
      </c>
      <c r="O939" s="71">
        <v>71.132000000000005</v>
      </c>
      <c r="P939" s="68">
        <v>24793512.664999999</v>
      </c>
      <c r="Q939" s="71">
        <v>27.95</v>
      </c>
      <c r="R939" s="68">
        <v>528822.51800000004</v>
      </c>
      <c r="S939" s="71">
        <v>23.532</v>
      </c>
      <c r="T939" s="70">
        <v>46.884</v>
      </c>
      <c r="U939" s="70">
        <v>1.6180000000000001</v>
      </c>
      <c r="V939" s="71">
        <v>89.180999999999997</v>
      </c>
      <c r="W939" s="71">
        <v>2.0230000000000001</v>
      </c>
      <c r="X939" s="71">
        <v>64.072999999999993</v>
      </c>
      <c r="Y939" s="71">
        <v>67.603999999999999</v>
      </c>
    </row>
    <row r="940" spans="1:25" x14ac:dyDescent="0.35">
      <c r="A940" s="76" t="str">
        <f t="shared" si="14"/>
        <v>OregonCIDERCAN6PK</v>
      </c>
      <c r="B940" s="4" t="s">
        <v>57</v>
      </c>
      <c r="C940" s="4" t="s">
        <v>12</v>
      </c>
      <c r="D940" s="4" t="s">
        <v>20</v>
      </c>
      <c r="E940" s="4" t="s">
        <v>22</v>
      </c>
      <c r="F940" s="68">
        <v>6351513.9119999995</v>
      </c>
      <c r="G940" s="71">
        <v>46.399000000000001</v>
      </c>
      <c r="H940" s="68">
        <v>135525.016</v>
      </c>
      <c r="I940" s="71">
        <v>43.295000000000002</v>
      </c>
      <c r="J940" s="70">
        <v>46.866</v>
      </c>
      <c r="K940" s="70">
        <v>0.99399999999999999</v>
      </c>
      <c r="L940" s="71">
        <v>84.221999999999994</v>
      </c>
      <c r="M940" s="69">
        <v>-2.6819999999999999</v>
      </c>
      <c r="N940" s="71">
        <v>52.372</v>
      </c>
      <c r="O940" s="71">
        <v>54.84</v>
      </c>
      <c r="P940" s="68">
        <v>18397487.960000001</v>
      </c>
      <c r="Q940" s="71">
        <v>29.154</v>
      </c>
      <c r="R940" s="68">
        <v>393211.46299999999</v>
      </c>
      <c r="S940" s="71">
        <v>27.178000000000001</v>
      </c>
      <c r="T940" s="70">
        <v>46.787999999999997</v>
      </c>
      <c r="U940" s="70">
        <v>0.71599999999999997</v>
      </c>
      <c r="V940" s="71">
        <v>84.075999999999993</v>
      </c>
      <c r="W940" s="71">
        <v>2.3140000000000001</v>
      </c>
      <c r="X940" s="71">
        <v>47.543999999999997</v>
      </c>
      <c r="Y940" s="71">
        <v>50.267000000000003</v>
      </c>
    </row>
    <row r="941" spans="1:25" x14ac:dyDescent="0.35">
      <c r="A941" s="76" t="str">
        <f t="shared" si="14"/>
        <v>OregonCIDERCAN12PK</v>
      </c>
      <c r="B941" s="4" t="s">
        <v>57</v>
      </c>
      <c r="C941" s="4" t="s">
        <v>12</v>
      </c>
      <c r="D941" s="4" t="s">
        <v>20</v>
      </c>
      <c r="E941" s="4" t="s">
        <v>23</v>
      </c>
      <c r="F941" s="68">
        <v>515223.59700000001</v>
      </c>
      <c r="G941" s="71">
        <v>16.882999999999999</v>
      </c>
      <c r="H941" s="68">
        <v>11470.696</v>
      </c>
      <c r="I941" s="71">
        <v>11.561</v>
      </c>
      <c r="J941" s="70">
        <v>44.917000000000002</v>
      </c>
      <c r="K941" s="70">
        <v>2.0459999999999998</v>
      </c>
      <c r="L941" s="71">
        <v>48.668999999999997</v>
      </c>
      <c r="M941" s="69">
        <v>-15.298</v>
      </c>
      <c r="N941" s="71">
        <v>4.2480000000000002</v>
      </c>
      <c r="O941" s="71">
        <v>4.6420000000000003</v>
      </c>
      <c r="P941" s="68">
        <v>1498810.8060000001</v>
      </c>
      <c r="Q941" s="71">
        <v>26.818999999999999</v>
      </c>
      <c r="R941" s="68">
        <v>33983.733</v>
      </c>
      <c r="S941" s="71">
        <v>22.75</v>
      </c>
      <c r="T941" s="70">
        <v>44.103999999999999</v>
      </c>
      <c r="U941" s="70">
        <v>1.415</v>
      </c>
      <c r="V941" s="71">
        <v>54.378999999999998</v>
      </c>
      <c r="W941" s="71">
        <v>3.5739999999999998</v>
      </c>
      <c r="X941" s="71">
        <v>3.8730000000000002</v>
      </c>
      <c r="Y941" s="71">
        <v>4.3440000000000003</v>
      </c>
    </row>
    <row r="942" spans="1:25" x14ac:dyDescent="0.35">
      <c r="A942" s="76" t="str">
        <f t="shared" si="14"/>
        <v>OregonCIDERCAN4PK</v>
      </c>
      <c r="B942" s="4" t="s">
        <v>57</v>
      </c>
      <c r="C942" s="4" t="s">
        <v>12</v>
      </c>
      <c r="D942" s="4" t="s">
        <v>20</v>
      </c>
      <c r="E942" s="4" t="s">
        <v>24</v>
      </c>
      <c r="F942" s="68">
        <v>318996.44199999998</v>
      </c>
      <c r="G942" s="69">
        <v>-41.853000000000002</v>
      </c>
      <c r="H942" s="68">
        <v>6461.2380000000003</v>
      </c>
      <c r="I942" s="69">
        <v>-48.372</v>
      </c>
      <c r="J942" s="70">
        <v>49.371000000000002</v>
      </c>
      <c r="K942" s="70">
        <v>5.5350000000000001</v>
      </c>
      <c r="L942" s="71">
        <v>34.436</v>
      </c>
      <c r="M942" s="69">
        <v>-11.225</v>
      </c>
      <c r="N942" s="71">
        <v>2.63</v>
      </c>
      <c r="O942" s="71">
        <v>2.6150000000000002</v>
      </c>
      <c r="P942" s="68">
        <v>1384274.4439999999</v>
      </c>
      <c r="Q942" s="69">
        <v>-16.870999999999999</v>
      </c>
      <c r="R942" s="68">
        <v>28903.421999999999</v>
      </c>
      <c r="S942" s="69">
        <v>-17.850999999999999</v>
      </c>
      <c r="T942" s="70">
        <v>47.893000000000001</v>
      </c>
      <c r="U942" s="70">
        <v>0.56499999999999995</v>
      </c>
      <c r="V942" s="71">
        <v>36.869</v>
      </c>
      <c r="W942" s="69">
        <v>-6.843</v>
      </c>
      <c r="X942" s="71">
        <v>3.577</v>
      </c>
      <c r="Y942" s="71">
        <v>3.6949999999999998</v>
      </c>
    </row>
    <row r="943" spans="1:25" x14ac:dyDescent="0.35">
      <c r="A943" s="76" t="str">
        <f t="shared" si="14"/>
        <v>OregonCIDERCAN1PK</v>
      </c>
      <c r="B943" s="4" t="s">
        <v>57</v>
      </c>
      <c r="C943" s="4" t="s">
        <v>12</v>
      </c>
      <c r="D943" s="4" t="s">
        <v>20</v>
      </c>
      <c r="E943" s="4" t="s">
        <v>25</v>
      </c>
      <c r="F943" s="68">
        <v>1123626.0900000001</v>
      </c>
      <c r="G943" s="71">
        <v>56.743000000000002</v>
      </c>
      <c r="H943" s="68">
        <v>22328.120999999999</v>
      </c>
      <c r="I943" s="71">
        <v>39.521000000000001</v>
      </c>
      <c r="J943" s="70">
        <v>50.323</v>
      </c>
      <c r="K943" s="70">
        <v>5.5289999999999999</v>
      </c>
      <c r="L943" s="71">
        <v>55.018999999999998</v>
      </c>
      <c r="M943" s="71">
        <v>8.7070000000000007</v>
      </c>
      <c r="N943" s="71">
        <v>9.2650000000000006</v>
      </c>
      <c r="O943" s="71">
        <v>9.0350000000000001</v>
      </c>
      <c r="P943" s="68">
        <v>3512925.966</v>
      </c>
      <c r="Q943" s="71">
        <v>53.677</v>
      </c>
      <c r="R943" s="68">
        <v>72723.774999999994</v>
      </c>
      <c r="S943" s="71">
        <v>29.783999999999999</v>
      </c>
      <c r="T943" s="70">
        <v>48.305</v>
      </c>
      <c r="U943" s="70">
        <v>7.51</v>
      </c>
      <c r="V943" s="71">
        <v>50.298000000000002</v>
      </c>
      <c r="W943" s="71">
        <v>13.637</v>
      </c>
      <c r="X943" s="71">
        <v>9.0779999999999994</v>
      </c>
      <c r="Y943" s="71">
        <v>9.2970000000000006</v>
      </c>
    </row>
    <row r="944" spans="1:25" x14ac:dyDescent="0.35">
      <c r="A944" s="76" t="str">
        <f t="shared" si="14"/>
        <v>OregonCIDERBOTTLE6PK</v>
      </c>
      <c r="B944" s="4" t="s">
        <v>57</v>
      </c>
      <c r="C944" s="4" t="s">
        <v>12</v>
      </c>
      <c r="D944" s="4" t="s">
        <v>19</v>
      </c>
      <c r="E944" s="4" t="s">
        <v>22</v>
      </c>
      <c r="F944" s="68">
        <v>2068545.62</v>
      </c>
      <c r="G944" s="71">
        <v>4.6109999999999998</v>
      </c>
      <c r="H944" s="68">
        <v>48678.792999999998</v>
      </c>
      <c r="I944" s="71">
        <v>2.1749999999999998</v>
      </c>
      <c r="J944" s="70">
        <v>42.494</v>
      </c>
      <c r="K944" s="70">
        <v>0.98899999999999999</v>
      </c>
      <c r="L944" s="71">
        <v>92.783000000000001</v>
      </c>
      <c r="M944" s="69">
        <v>-0.27600000000000002</v>
      </c>
      <c r="N944" s="71">
        <v>17.056000000000001</v>
      </c>
      <c r="O944" s="71">
        <v>19.698</v>
      </c>
      <c r="P944" s="68">
        <v>6914688.4189999998</v>
      </c>
      <c r="Q944" s="69">
        <v>-3.6869999999999998</v>
      </c>
      <c r="R944" s="68">
        <v>164688.18700000001</v>
      </c>
      <c r="S944" s="69">
        <v>-5.9939999999999998</v>
      </c>
      <c r="T944" s="70">
        <v>41.987000000000002</v>
      </c>
      <c r="U944" s="70">
        <v>1.006</v>
      </c>
      <c r="V944" s="71">
        <v>91.828000000000003</v>
      </c>
      <c r="W944" s="69">
        <v>-0.97699999999999998</v>
      </c>
      <c r="X944" s="71">
        <v>17.869</v>
      </c>
      <c r="Y944" s="71">
        <v>21.053000000000001</v>
      </c>
    </row>
    <row r="945" spans="1:25" x14ac:dyDescent="0.35">
      <c r="A945" s="76" t="str">
        <f t="shared" si="14"/>
        <v>OregonCIDERBOTTLE12PK</v>
      </c>
      <c r="B945" s="4" t="s">
        <v>57</v>
      </c>
      <c r="C945" s="4" t="s">
        <v>12</v>
      </c>
      <c r="D945" s="4" t="s">
        <v>19</v>
      </c>
      <c r="E945" s="4" t="s">
        <v>23</v>
      </c>
      <c r="F945" s="68">
        <v>383425.49800000002</v>
      </c>
      <c r="G945" s="71">
        <v>1.1679999999999999</v>
      </c>
      <c r="H945" s="68">
        <v>10005.691000000001</v>
      </c>
      <c r="I945" s="69">
        <v>-2.5030000000000001</v>
      </c>
      <c r="J945" s="70">
        <v>38.320999999999998</v>
      </c>
      <c r="K945" s="70">
        <v>1.391</v>
      </c>
      <c r="L945" s="71">
        <v>65.141000000000005</v>
      </c>
      <c r="M945" s="69">
        <v>-0.52100000000000002</v>
      </c>
      <c r="N945" s="71">
        <v>3.1619999999999999</v>
      </c>
      <c r="O945" s="71">
        <v>4.0490000000000004</v>
      </c>
      <c r="P945" s="68">
        <v>1305484.1540000001</v>
      </c>
      <c r="Q945" s="69">
        <v>-9.0269999999999992</v>
      </c>
      <c r="R945" s="68">
        <v>34659.769</v>
      </c>
      <c r="S945" s="69">
        <v>-11.962</v>
      </c>
      <c r="T945" s="70">
        <v>37.665999999999997</v>
      </c>
      <c r="U945" s="70">
        <v>1.2150000000000001</v>
      </c>
      <c r="V945" s="71">
        <v>64.522999999999996</v>
      </c>
      <c r="W945" s="69">
        <v>-1.0920000000000001</v>
      </c>
      <c r="X945" s="71">
        <v>3.3740000000000001</v>
      </c>
      <c r="Y945" s="71">
        <v>4.431</v>
      </c>
    </row>
    <row r="946" spans="1:25" x14ac:dyDescent="0.35">
      <c r="A946" s="76" t="str">
        <f t="shared" si="14"/>
        <v>OregonCIDERBOTTLE4PK</v>
      </c>
      <c r="B946" s="4" t="s">
        <v>57</v>
      </c>
      <c r="C946" s="4" t="s">
        <v>12</v>
      </c>
      <c r="D946" s="4" t="s">
        <v>19</v>
      </c>
      <c r="E946" s="4" t="s">
        <v>24</v>
      </c>
      <c r="F946" s="68">
        <v>62.45</v>
      </c>
      <c r="G946" s="69">
        <v>-97.156000000000006</v>
      </c>
      <c r="H946" s="68">
        <v>0.83399999999999996</v>
      </c>
      <c r="I946" s="69">
        <v>-97.983999999999995</v>
      </c>
      <c r="J946" s="70">
        <v>74.88</v>
      </c>
      <c r="K946" s="70">
        <v>21.795000000000002</v>
      </c>
      <c r="L946" s="71">
        <v>7.0000000000000007E-2</v>
      </c>
      <c r="M946" s="69">
        <v>-1.2549999999999999</v>
      </c>
      <c r="N946" s="71">
        <v>1E-3</v>
      </c>
      <c r="O946" s="71">
        <v>0</v>
      </c>
      <c r="P946" s="68">
        <v>616.06500000000005</v>
      </c>
      <c r="Q946" s="69">
        <v>-98.545000000000002</v>
      </c>
      <c r="R946" s="68">
        <v>9.5619999999999994</v>
      </c>
      <c r="S946" s="69">
        <v>-98.887</v>
      </c>
      <c r="T946" s="70">
        <v>64.427999999999997</v>
      </c>
      <c r="U946" s="70">
        <v>15.131</v>
      </c>
      <c r="V946" s="71">
        <v>0.13800000000000001</v>
      </c>
      <c r="W946" s="69">
        <v>-6.1449999999999996</v>
      </c>
      <c r="X946" s="71">
        <v>2E-3</v>
      </c>
      <c r="Y946" s="71">
        <v>1E-3</v>
      </c>
    </row>
    <row r="947" spans="1:25" x14ac:dyDescent="0.35">
      <c r="A947" s="76" t="str">
        <f t="shared" si="14"/>
        <v>OregonCIDERBOTTLE1PK</v>
      </c>
      <c r="B947" s="4" t="s">
        <v>57</v>
      </c>
      <c r="C947" s="4" t="s">
        <v>12</v>
      </c>
      <c r="D947" s="4" t="s">
        <v>19</v>
      </c>
      <c r="E947" s="4" t="s">
        <v>25</v>
      </c>
      <c r="F947" s="68">
        <v>1363833.2390000001</v>
      </c>
      <c r="G947" s="69">
        <v>-14.811999999999999</v>
      </c>
      <c r="H947" s="68">
        <v>12547.795</v>
      </c>
      <c r="I947" s="69">
        <v>-21.806000000000001</v>
      </c>
      <c r="J947" s="70">
        <v>108.691</v>
      </c>
      <c r="K947" s="70">
        <v>8.9239999999999995</v>
      </c>
      <c r="L947" s="71">
        <v>67.872</v>
      </c>
      <c r="M947" s="69">
        <v>-3.7789999999999999</v>
      </c>
      <c r="N947" s="71">
        <v>11.246</v>
      </c>
      <c r="O947" s="71">
        <v>5.0780000000000003</v>
      </c>
      <c r="P947" s="68">
        <v>5672276.5429999996</v>
      </c>
      <c r="Q947" s="69">
        <v>-24.852</v>
      </c>
      <c r="R947" s="68">
        <v>53657.563999999998</v>
      </c>
      <c r="S947" s="69">
        <v>-31.184000000000001</v>
      </c>
      <c r="T947" s="70">
        <v>105.71299999999999</v>
      </c>
      <c r="U947" s="70">
        <v>8.9079999999999995</v>
      </c>
      <c r="V947" s="71">
        <v>69.748000000000005</v>
      </c>
      <c r="W947" s="69">
        <v>-4.6559999999999997</v>
      </c>
      <c r="X947" s="71">
        <v>14.659000000000001</v>
      </c>
      <c r="Y947" s="71">
        <v>6.86</v>
      </c>
    </row>
    <row r="948" spans="1:25" x14ac:dyDescent="0.35">
      <c r="A948" s="76" t="str">
        <f t="shared" si="14"/>
        <v>OregonCider Other Pack Size</v>
      </c>
      <c r="B948" s="4" t="s">
        <v>57</v>
      </c>
      <c r="C948" s="4"/>
      <c r="D948" s="4"/>
      <c r="E948" s="4" t="s">
        <v>26</v>
      </c>
      <c r="F948" s="68">
        <v>2424.1799999999998</v>
      </c>
      <c r="G948" s="69">
        <v>-6.6260000000000003</v>
      </c>
      <c r="H948" s="68">
        <v>107.996</v>
      </c>
      <c r="I948" s="71">
        <v>22.724</v>
      </c>
      <c r="J948" s="70">
        <v>22.446999999999999</v>
      </c>
      <c r="K948" s="72">
        <v>-7.0549999999999997</v>
      </c>
      <c r="L948" s="71">
        <v>0.26100000000000001</v>
      </c>
      <c r="M948" s="69">
        <v>-0.317</v>
      </c>
      <c r="N948" s="71">
        <v>0.02</v>
      </c>
      <c r="O948" s="71">
        <v>4.3999999999999997E-2</v>
      </c>
      <c r="P948" s="68">
        <v>9078.27</v>
      </c>
      <c r="Q948" s="69">
        <v>-18.135999999999999</v>
      </c>
      <c r="R948" s="68">
        <v>404.11099999999999</v>
      </c>
      <c r="S948" s="71">
        <v>10.715999999999999</v>
      </c>
      <c r="T948" s="70">
        <v>22.465</v>
      </c>
      <c r="U948" s="72">
        <v>-7.9169999999999998</v>
      </c>
      <c r="V948" s="71">
        <v>0.41</v>
      </c>
      <c r="W948" s="69">
        <v>-0.24099999999999999</v>
      </c>
      <c r="X948" s="71">
        <v>2.4E-2</v>
      </c>
      <c r="Y948" s="71">
        <v>5.1999999999999998E-2</v>
      </c>
    </row>
    <row r="949" spans="1:25" x14ac:dyDescent="0.35">
      <c r="A949" s="76" t="str">
        <f t="shared" si="14"/>
        <v>OregonCider 12 Fluid Oz</v>
      </c>
      <c r="B949" s="4" t="s">
        <v>57</v>
      </c>
      <c r="C949" s="4"/>
      <c r="D949" s="4"/>
      <c r="E949" s="4" t="s">
        <v>27</v>
      </c>
      <c r="F949" s="68">
        <v>9384568.5160000008</v>
      </c>
      <c r="G949" s="71">
        <v>30.401</v>
      </c>
      <c r="H949" s="68">
        <v>206735.30100000001</v>
      </c>
      <c r="I949" s="71">
        <v>26.305</v>
      </c>
      <c r="J949" s="70">
        <v>45.393999999999998</v>
      </c>
      <c r="K949" s="70">
        <v>1.4259999999999999</v>
      </c>
      <c r="L949" s="71">
        <v>98.281999999999996</v>
      </c>
      <c r="M949" s="69">
        <v>-0.14599999999999999</v>
      </c>
      <c r="N949" s="71">
        <v>77.382000000000005</v>
      </c>
      <c r="O949" s="71">
        <v>83.656000000000006</v>
      </c>
      <c r="P949" s="68">
        <v>28444634.098000001</v>
      </c>
      <c r="Q949" s="71">
        <v>16.704999999999998</v>
      </c>
      <c r="R949" s="68">
        <v>631231.98600000003</v>
      </c>
      <c r="S949" s="71">
        <v>13.244999999999999</v>
      </c>
      <c r="T949" s="70">
        <v>45.061999999999998</v>
      </c>
      <c r="U949" s="70">
        <v>1.3360000000000001</v>
      </c>
      <c r="V949" s="71">
        <v>97.766999999999996</v>
      </c>
      <c r="W949" s="69">
        <v>-0.45700000000000002</v>
      </c>
      <c r="X949" s="71">
        <v>73.509</v>
      </c>
      <c r="Y949" s="71">
        <v>80.694999999999993</v>
      </c>
    </row>
    <row r="950" spans="1:25" x14ac:dyDescent="0.35">
      <c r="A950" s="76" t="str">
        <f t="shared" si="14"/>
        <v>OregonCider 16 Fluid Oz</v>
      </c>
      <c r="B950" s="4" t="s">
        <v>57</v>
      </c>
      <c r="C950" s="4"/>
      <c r="D950" s="4"/>
      <c r="E950" s="4" t="s">
        <v>28</v>
      </c>
      <c r="F950" s="68">
        <v>1508387.9739999999</v>
      </c>
      <c r="G950" s="69">
        <v>-20.593</v>
      </c>
      <c r="H950" s="68">
        <v>18491.663</v>
      </c>
      <c r="I950" s="69">
        <v>-38.39</v>
      </c>
      <c r="J950" s="70">
        <v>81.570999999999998</v>
      </c>
      <c r="K950" s="70">
        <v>18.282</v>
      </c>
      <c r="L950" s="71">
        <v>68.230999999999995</v>
      </c>
      <c r="M950" s="69">
        <v>-6.8550000000000004</v>
      </c>
      <c r="N950" s="71">
        <v>12.438000000000001</v>
      </c>
      <c r="O950" s="71">
        <v>7.4829999999999997</v>
      </c>
      <c r="P950" s="68">
        <v>6315956.2680000002</v>
      </c>
      <c r="Q950" s="69">
        <v>-15.333</v>
      </c>
      <c r="R950" s="68">
        <v>83466.37</v>
      </c>
      <c r="S950" s="69">
        <v>-23.902000000000001</v>
      </c>
      <c r="T950" s="70">
        <v>75.671000000000006</v>
      </c>
      <c r="U950" s="70">
        <v>7.6589999999999998</v>
      </c>
      <c r="V950" s="71">
        <v>70.414000000000001</v>
      </c>
      <c r="W950" s="69">
        <v>-4.766</v>
      </c>
      <c r="X950" s="71">
        <v>16.321999999999999</v>
      </c>
      <c r="Y950" s="71">
        <v>10.67</v>
      </c>
    </row>
    <row r="951" spans="1:25" x14ac:dyDescent="0.35">
      <c r="A951" s="76" t="str">
        <f t="shared" si="14"/>
        <v>OregonCider 22 Fluid Oz</v>
      </c>
      <c r="B951" s="4" t="s">
        <v>57</v>
      </c>
      <c r="C951" s="4"/>
      <c r="D951" s="4"/>
      <c r="E951" s="4" t="s">
        <v>29</v>
      </c>
      <c r="F951" s="68">
        <v>226281.64499999999</v>
      </c>
      <c r="G951" s="69">
        <v>-54.488</v>
      </c>
      <c r="H951" s="68">
        <v>2731.8209999999999</v>
      </c>
      <c r="I951" s="69">
        <v>-54.191000000000003</v>
      </c>
      <c r="J951" s="70">
        <v>82.831999999999994</v>
      </c>
      <c r="K951" s="72">
        <v>-0.54</v>
      </c>
      <c r="L951" s="71">
        <v>42.371000000000002</v>
      </c>
      <c r="M951" s="69">
        <v>-13.731999999999999</v>
      </c>
      <c r="N951" s="71">
        <v>1.8660000000000001</v>
      </c>
      <c r="O951" s="71">
        <v>1.105</v>
      </c>
      <c r="P951" s="68">
        <v>1112146.1640000001</v>
      </c>
      <c r="Q951" s="69">
        <v>-60.36</v>
      </c>
      <c r="R951" s="68">
        <v>13265.414000000001</v>
      </c>
      <c r="S951" s="69">
        <v>-61.865000000000002</v>
      </c>
      <c r="T951" s="70">
        <v>83.837999999999994</v>
      </c>
      <c r="U951" s="70">
        <v>3.1829999999999998</v>
      </c>
      <c r="V951" s="71">
        <v>48.283000000000001</v>
      </c>
      <c r="W951" s="69">
        <v>-13.496</v>
      </c>
      <c r="X951" s="71">
        <v>2.8740000000000001</v>
      </c>
      <c r="Y951" s="71">
        <v>1.696</v>
      </c>
    </row>
    <row r="952" spans="1:25" x14ac:dyDescent="0.35">
      <c r="A952" s="76" t="str">
        <f t="shared" si="14"/>
        <v>OregonCider 25.35 Fluid Oz (750 mL)</v>
      </c>
      <c r="B952" s="4" t="s">
        <v>57</v>
      </c>
      <c r="C952" s="4"/>
      <c r="D952" s="4"/>
      <c r="E952" s="4" t="s">
        <v>30</v>
      </c>
      <c r="F952" s="68">
        <v>166851.391</v>
      </c>
      <c r="G952" s="71">
        <v>91.700999999999993</v>
      </c>
      <c r="H952" s="68">
        <v>4119.4930000000004</v>
      </c>
      <c r="I952" s="71">
        <v>91.263999999999996</v>
      </c>
      <c r="J952" s="70">
        <v>40.503</v>
      </c>
      <c r="K952" s="70">
        <v>9.2999999999999999E-2</v>
      </c>
      <c r="L952" s="71">
        <v>10.6</v>
      </c>
      <c r="M952" s="71">
        <v>3.0270000000000001</v>
      </c>
      <c r="N952" s="71">
        <v>1.3759999999999999</v>
      </c>
      <c r="O952" s="71">
        <v>1.667</v>
      </c>
      <c r="P952" s="68">
        <v>473541.777</v>
      </c>
      <c r="Q952" s="71">
        <v>3.2709999999999999</v>
      </c>
      <c r="R952" s="68">
        <v>11547.416999999999</v>
      </c>
      <c r="S952" s="71">
        <v>1.4850000000000001</v>
      </c>
      <c r="T952" s="70">
        <v>41.008000000000003</v>
      </c>
      <c r="U952" s="70">
        <v>0.70899999999999996</v>
      </c>
      <c r="V952" s="71">
        <v>9.8759999999999994</v>
      </c>
      <c r="W952" s="71">
        <v>0.151</v>
      </c>
      <c r="X952" s="71">
        <v>1.224</v>
      </c>
      <c r="Y952" s="71">
        <v>1.476</v>
      </c>
    </row>
    <row r="953" spans="1:25" x14ac:dyDescent="0.35">
      <c r="A953" s="76" t="str">
        <f t="shared" si="14"/>
        <v>OregonCider All Other Fluid Oz</v>
      </c>
      <c r="B953" s="4" t="s">
        <v>57</v>
      </c>
      <c r="C953" s="4"/>
      <c r="D953" s="4"/>
      <c r="E953" s="4" t="s">
        <v>31</v>
      </c>
      <c r="F953" s="68">
        <v>833274.75100000005</v>
      </c>
      <c r="G953" s="71">
        <v>177.821</v>
      </c>
      <c r="H953" s="68">
        <v>14864.662</v>
      </c>
      <c r="I953" s="71">
        <v>197.69</v>
      </c>
      <c r="J953" s="70">
        <v>56.057000000000002</v>
      </c>
      <c r="K953" s="72">
        <v>-4.01</v>
      </c>
      <c r="L953" s="71">
        <v>47.576999999999998</v>
      </c>
      <c r="M953" s="71">
        <v>15.295999999999999</v>
      </c>
      <c r="N953" s="71">
        <v>6.8710000000000004</v>
      </c>
      <c r="O953" s="71">
        <v>6.0149999999999997</v>
      </c>
      <c r="P953" s="68">
        <v>2302429.642</v>
      </c>
      <c r="Q953" s="71">
        <v>415.07</v>
      </c>
      <c r="R953" s="68">
        <v>41638.553999999996</v>
      </c>
      <c r="S953" s="71">
        <v>469.81900000000002</v>
      </c>
      <c r="T953" s="70">
        <v>55.295999999999999</v>
      </c>
      <c r="U953" s="72">
        <v>-5.8769999999999998</v>
      </c>
      <c r="V953" s="71">
        <v>41.433</v>
      </c>
      <c r="W953" s="71">
        <v>22.402000000000001</v>
      </c>
      <c r="X953" s="71">
        <v>5.95</v>
      </c>
      <c r="Y953" s="71">
        <v>5.3230000000000004</v>
      </c>
    </row>
    <row r="954" spans="1:25" x14ac:dyDescent="0.35">
      <c r="A954" s="76" t="str">
        <f t="shared" si="14"/>
        <v>OregonCider Apple Flavor</v>
      </c>
      <c r="B954" s="4" t="s">
        <v>57</v>
      </c>
      <c r="C954" s="4"/>
      <c r="D954" s="4"/>
      <c r="E954" s="4" t="s">
        <v>32</v>
      </c>
      <c r="F954" s="68">
        <v>4863089.9529999997</v>
      </c>
      <c r="G954" s="71">
        <v>9.4640000000000004</v>
      </c>
      <c r="H954" s="68">
        <v>100270.856</v>
      </c>
      <c r="I954" s="71">
        <v>6.24</v>
      </c>
      <c r="J954" s="70">
        <v>48.5</v>
      </c>
      <c r="K954" s="70">
        <v>1.429</v>
      </c>
      <c r="L954" s="71">
        <v>97.700999999999993</v>
      </c>
      <c r="M954" s="69">
        <v>-0.44</v>
      </c>
      <c r="N954" s="71">
        <v>40.098999999999997</v>
      </c>
      <c r="O954" s="71">
        <v>40.575000000000003</v>
      </c>
      <c r="P954" s="68">
        <v>16896099.120000001</v>
      </c>
      <c r="Q954" s="71">
        <v>0.25900000000000001</v>
      </c>
      <c r="R954" s="68">
        <v>345139.47</v>
      </c>
      <c r="S954" s="69">
        <v>-0.67</v>
      </c>
      <c r="T954" s="70">
        <v>48.954000000000001</v>
      </c>
      <c r="U954" s="70">
        <v>0.45300000000000001</v>
      </c>
      <c r="V954" s="71">
        <v>97.497</v>
      </c>
      <c r="W954" s="69">
        <v>-0.749</v>
      </c>
      <c r="X954" s="71">
        <v>43.664000000000001</v>
      </c>
      <c r="Y954" s="71">
        <v>44.122</v>
      </c>
    </row>
    <row r="955" spans="1:25" x14ac:dyDescent="0.35">
      <c r="A955" s="76" t="str">
        <f t="shared" si="14"/>
        <v>OregonCider Pear Flavor</v>
      </c>
      <c r="B955" s="4" t="s">
        <v>57</v>
      </c>
      <c r="C955" s="4"/>
      <c r="D955" s="4"/>
      <c r="E955" s="4" t="s">
        <v>33</v>
      </c>
      <c r="F955" s="68">
        <v>175782.48300000001</v>
      </c>
      <c r="G955" s="69">
        <v>-28.794</v>
      </c>
      <c r="H955" s="68">
        <v>3073.5709999999999</v>
      </c>
      <c r="I955" s="69">
        <v>-30.603000000000002</v>
      </c>
      <c r="J955" s="70">
        <v>57.192</v>
      </c>
      <c r="K955" s="70">
        <v>1.454</v>
      </c>
      <c r="L955" s="71">
        <v>44.405999999999999</v>
      </c>
      <c r="M955" s="69">
        <v>-8.641</v>
      </c>
      <c r="N955" s="71">
        <v>1.4490000000000001</v>
      </c>
      <c r="O955" s="71">
        <v>1.244</v>
      </c>
      <c r="P955" s="68">
        <v>626618.94799999997</v>
      </c>
      <c r="Q955" s="69">
        <v>-33.322000000000003</v>
      </c>
      <c r="R955" s="68">
        <v>11625.922</v>
      </c>
      <c r="S955" s="69">
        <v>-31.173999999999999</v>
      </c>
      <c r="T955" s="70">
        <v>53.898000000000003</v>
      </c>
      <c r="U955" s="72">
        <v>-1.736</v>
      </c>
      <c r="V955" s="71">
        <v>46.206000000000003</v>
      </c>
      <c r="W955" s="69">
        <v>-6.96</v>
      </c>
      <c r="X955" s="71">
        <v>1.619</v>
      </c>
      <c r="Y955" s="71">
        <v>1.486</v>
      </c>
    </row>
    <row r="956" spans="1:25" x14ac:dyDescent="0.35">
      <c r="A956" s="76" t="str">
        <f t="shared" si="14"/>
        <v>OregonCider Pineapple Flavor</v>
      </c>
      <c r="B956" s="4" t="s">
        <v>57</v>
      </c>
      <c r="C956" s="4"/>
      <c r="D956" s="4"/>
      <c r="E956" s="4" t="s">
        <v>116</v>
      </c>
      <c r="F956" s="68">
        <v>1337347.7039999999</v>
      </c>
      <c r="G956" s="71">
        <v>9.1389999999999993</v>
      </c>
      <c r="H956" s="68">
        <v>28887.625</v>
      </c>
      <c r="I956" s="71">
        <v>10.353</v>
      </c>
      <c r="J956" s="70">
        <v>46.295000000000002</v>
      </c>
      <c r="K956" s="72">
        <v>-0.51500000000000001</v>
      </c>
      <c r="L956" s="71">
        <v>80.402000000000001</v>
      </c>
      <c r="M956" s="69">
        <v>-1.7889999999999999</v>
      </c>
      <c r="N956" s="71">
        <v>11.026999999999999</v>
      </c>
      <c r="O956" s="71">
        <v>11.689</v>
      </c>
      <c r="P956" s="68">
        <v>4075055.091</v>
      </c>
      <c r="Q956" s="69">
        <v>-0.439</v>
      </c>
      <c r="R956" s="68">
        <v>87170.510999999999</v>
      </c>
      <c r="S956" s="71">
        <v>2.5790000000000002</v>
      </c>
      <c r="T956" s="70">
        <v>46.747999999999998</v>
      </c>
      <c r="U956" s="72">
        <v>-1.417</v>
      </c>
      <c r="V956" s="71">
        <v>79.850999999999999</v>
      </c>
      <c r="W956" s="71">
        <v>0.33100000000000002</v>
      </c>
      <c r="X956" s="71">
        <v>10.531000000000001</v>
      </c>
      <c r="Y956" s="71">
        <v>11.144</v>
      </c>
    </row>
    <row r="957" spans="1:25" x14ac:dyDescent="0.35">
      <c r="A957" s="76" t="str">
        <f t="shared" si="14"/>
        <v>OregonCider Rose Flavor</v>
      </c>
      <c r="B957" s="4" t="s">
        <v>57</v>
      </c>
      <c r="C957" s="4"/>
      <c r="D957" s="4"/>
      <c r="E957" s="4" t="s">
        <v>117</v>
      </c>
      <c r="F957" s="68">
        <v>420231.70699999999</v>
      </c>
      <c r="G957" s="71">
        <v>14.801</v>
      </c>
      <c r="H957" s="68">
        <v>9649.7630000000008</v>
      </c>
      <c r="I957" s="71">
        <v>13.411</v>
      </c>
      <c r="J957" s="70">
        <v>43.548000000000002</v>
      </c>
      <c r="K957" s="70">
        <v>0.52700000000000002</v>
      </c>
      <c r="L957" s="71">
        <v>68.629000000000005</v>
      </c>
      <c r="M957" s="69">
        <v>-9.5609999999999999</v>
      </c>
      <c r="N957" s="71">
        <v>3.4649999999999999</v>
      </c>
      <c r="O957" s="71">
        <v>3.9049999999999998</v>
      </c>
      <c r="P957" s="68">
        <v>1320153.6129999999</v>
      </c>
      <c r="Q957" s="71">
        <v>16.617000000000001</v>
      </c>
      <c r="R957" s="68">
        <v>30825.360000000001</v>
      </c>
      <c r="S957" s="71">
        <v>11.978</v>
      </c>
      <c r="T957" s="70">
        <v>42.826999999999998</v>
      </c>
      <c r="U957" s="70">
        <v>1.704</v>
      </c>
      <c r="V957" s="71">
        <v>68.510999999999996</v>
      </c>
      <c r="W957" s="69">
        <v>-1.885</v>
      </c>
      <c r="X957" s="71">
        <v>3.4119999999999999</v>
      </c>
      <c r="Y957" s="71">
        <v>3.9409999999999998</v>
      </c>
    </row>
    <row r="958" spans="1:25" x14ac:dyDescent="0.35">
      <c r="A958" s="76" t="str">
        <f t="shared" si="14"/>
        <v>OregonCider Cherry Flavor</v>
      </c>
      <c r="B958" s="4" t="s">
        <v>57</v>
      </c>
      <c r="C958" s="4"/>
      <c r="D958" s="4"/>
      <c r="E958" s="4" t="s">
        <v>118</v>
      </c>
      <c r="F958" s="68">
        <v>28749.923999999999</v>
      </c>
      <c r="G958" s="69">
        <v>-51.042000000000002</v>
      </c>
      <c r="H958" s="68">
        <v>408.64400000000001</v>
      </c>
      <c r="I958" s="69">
        <v>-52.17</v>
      </c>
      <c r="J958" s="70">
        <v>70.353999999999999</v>
      </c>
      <c r="K958" s="70">
        <v>1.62</v>
      </c>
      <c r="L958" s="71">
        <v>4.8979999999999997</v>
      </c>
      <c r="M958" s="69">
        <v>-20.54</v>
      </c>
      <c r="N958" s="71">
        <v>0.23699999999999999</v>
      </c>
      <c r="O958" s="71">
        <v>0.16500000000000001</v>
      </c>
      <c r="P958" s="68">
        <v>86590.254000000001</v>
      </c>
      <c r="Q958" s="69">
        <v>-72.588999999999999</v>
      </c>
      <c r="R958" s="68">
        <v>1170.2080000000001</v>
      </c>
      <c r="S958" s="69">
        <v>-72.522000000000006</v>
      </c>
      <c r="T958" s="70">
        <v>73.995999999999995</v>
      </c>
      <c r="U958" s="72">
        <v>-0.17899999999999999</v>
      </c>
      <c r="V958" s="71">
        <v>5.4710000000000001</v>
      </c>
      <c r="W958" s="69">
        <v>-25.681999999999999</v>
      </c>
      <c r="X958" s="71">
        <v>0.224</v>
      </c>
      <c r="Y958" s="71">
        <v>0.15</v>
      </c>
    </row>
    <row r="959" spans="1:25" x14ac:dyDescent="0.35">
      <c r="A959" s="76" t="str">
        <f t="shared" si="14"/>
        <v>OregonCider - Hopped</v>
      </c>
      <c r="B959" s="4" t="s">
        <v>57</v>
      </c>
      <c r="C959" s="4"/>
      <c r="D959" s="4"/>
      <c r="E959" s="4" t="s">
        <v>120</v>
      </c>
      <c r="F959" s="68">
        <v>4898.2070000000003</v>
      </c>
      <c r="G959" s="69">
        <v>-11.709</v>
      </c>
      <c r="H959" s="68">
        <v>42.61</v>
      </c>
      <c r="I959" s="69">
        <v>-14.925000000000001</v>
      </c>
      <c r="J959" s="70">
        <v>114.95399999999999</v>
      </c>
      <c r="K959" s="70">
        <v>4.1870000000000003</v>
      </c>
      <c r="L959" s="71">
        <v>3.4820000000000002</v>
      </c>
      <c r="M959" s="69">
        <v>-0.32500000000000001</v>
      </c>
      <c r="N959" s="71">
        <v>0.04</v>
      </c>
      <c r="O959" s="71">
        <v>1.7000000000000001E-2</v>
      </c>
      <c r="P959" s="68">
        <v>11822.128000000001</v>
      </c>
      <c r="Q959" s="69">
        <v>-52.28</v>
      </c>
      <c r="R959" s="68">
        <v>110.27800000000001</v>
      </c>
      <c r="S959" s="69">
        <v>-59.939</v>
      </c>
      <c r="T959" s="70">
        <v>107.203</v>
      </c>
      <c r="U959" s="70">
        <v>17.207000000000001</v>
      </c>
      <c r="V959" s="71">
        <v>3.0110000000000001</v>
      </c>
      <c r="W959" s="69">
        <v>-3.6339999999999999</v>
      </c>
      <c r="X959" s="71">
        <v>3.1E-2</v>
      </c>
      <c r="Y959" s="71">
        <v>1.4E-2</v>
      </c>
    </row>
    <row r="960" spans="1:25" x14ac:dyDescent="0.35">
      <c r="A960" s="76" t="str">
        <f t="shared" si="14"/>
        <v xml:space="preserve">OregonCider - Botanical </v>
      </c>
      <c r="B960" s="4" t="s">
        <v>57</v>
      </c>
      <c r="C960" s="4"/>
      <c r="D960" s="4"/>
      <c r="E960" s="4" t="s">
        <v>206</v>
      </c>
      <c r="F960" s="68">
        <v>161313.12899999999</v>
      </c>
      <c r="G960" s="71">
        <v>69.835999999999999</v>
      </c>
      <c r="H960" s="68">
        <v>3699.1439999999998</v>
      </c>
      <c r="I960" s="71">
        <v>89.52</v>
      </c>
      <c r="J960" s="70">
        <v>43.607999999999997</v>
      </c>
      <c r="K960" s="72">
        <v>-5.0549999999999997</v>
      </c>
      <c r="L960" s="71">
        <v>32.991999999999997</v>
      </c>
      <c r="M960" s="71">
        <v>8.4589999999999996</v>
      </c>
      <c r="N960" s="71">
        <v>1.33</v>
      </c>
      <c r="O960" s="71">
        <v>1.4970000000000001</v>
      </c>
      <c r="P960" s="68">
        <v>423489.429</v>
      </c>
      <c r="Q960" s="71">
        <v>37.045999999999999</v>
      </c>
      <c r="R960" s="68">
        <v>9424.8529999999992</v>
      </c>
      <c r="S960" s="71">
        <v>53.121000000000002</v>
      </c>
      <c r="T960" s="70">
        <v>44.933</v>
      </c>
      <c r="U960" s="72">
        <v>-5.2709999999999999</v>
      </c>
      <c r="V960" s="71">
        <v>29.745999999999999</v>
      </c>
      <c r="W960" s="71">
        <v>4.6970000000000001</v>
      </c>
      <c r="X960" s="71">
        <v>1.0940000000000001</v>
      </c>
      <c r="Y960" s="71">
        <v>1.2050000000000001</v>
      </c>
    </row>
    <row r="961" spans="1:25" x14ac:dyDescent="0.35">
      <c r="A961" s="76" t="str">
        <f t="shared" si="14"/>
        <v>OregonCider - Spiced and Blends</v>
      </c>
      <c r="B961" s="4" t="s">
        <v>57</v>
      </c>
      <c r="C961" s="4"/>
      <c r="D961" s="4"/>
      <c r="E961" s="4" t="s">
        <v>121</v>
      </c>
      <c r="F961" s="68">
        <v>162640.49400000001</v>
      </c>
      <c r="G961" s="69">
        <v>-42.710999999999999</v>
      </c>
      <c r="H961" s="68">
        <v>1636.7750000000001</v>
      </c>
      <c r="I961" s="69">
        <v>-59.374000000000002</v>
      </c>
      <c r="J961" s="70">
        <v>99.366</v>
      </c>
      <c r="K961" s="70">
        <v>28.901</v>
      </c>
      <c r="L961" s="71">
        <v>36.189</v>
      </c>
      <c r="M961" s="69">
        <v>-12.505000000000001</v>
      </c>
      <c r="N961" s="71">
        <v>1.341</v>
      </c>
      <c r="O961" s="71">
        <v>0.66200000000000003</v>
      </c>
      <c r="P961" s="68">
        <v>805947.60900000005</v>
      </c>
      <c r="Q961" s="69">
        <v>-32.777000000000001</v>
      </c>
      <c r="R961" s="68">
        <v>9418.3029999999999</v>
      </c>
      <c r="S961" s="69">
        <v>-42.427999999999997</v>
      </c>
      <c r="T961" s="70">
        <v>85.572000000000003</v>
      </c>
      <c r="U961" s="70">
        <v>12.285</v>
      </c>
      <c r="V961" s="71">
        <v>40.670999999999999</v>
      </c>
      <c r="W961" s="69">
        <v>-8.3480000000000008</v>
      </c>
      <c r="X961" s="71">
        <v>2.0830000000000002</v>
      </c>
      <c r="Y961" s="71">
        <v>1.204</v>
      </c>
    </row>
    <row r="962" spans="1:25" x14ac:dyDescent="0.35">
      <c r="A962" s="76" t="str">
        <f t="shared" si="14"/>
        <v>OregonCider - Berry/Berry Fruit Blends</v>
      </c>
      <c r="B962" s="4" t="s">
        <v>57</v>
      </c>
      <c r="C962" s="4"/>
      <c r="D962" s="4"/>
      <c r="E962" s="4" t="s">
        <v>122</v>
      </c>
      <c r="F962" s="68">
        <v>28847.294000000002</v>
      </c>
      <c r="G962" s="69">
        <v>-54.813000000000002</v>
      </c>
      <c r="H962" s="68">
        <v>409.40699999999998</v>
      </c>
      <c r="I962" s="69">
        <v>-57.259</v>
      </c>
      <c r="J962" s="70">
        <v>70.460999999999999</v>
      </c>
      <c r="K962" s="70">
        <v>3.8140000000000001</v>
      </c>
      <c r="L962" s="71">
        <v>4.9050000000000002</v>
      </c>
      <c r="M962" s="69">
        <v>-21.027000000000001</v>
      </c>
      <c r="N962" s="71">
        <v>0.23799999999999999</v>
      </c>
      <c r="O962" s="71">
        <v>0.16600000000000001</v>
      </c>
      <c r="P962" s="68">
        <v>88282.664999999994</v>
      </c>
      <c r="Q962" s="69">
        <v>-72.757000000000005</v>
      </c>
      <c r="R962" s="68">
        <v>1204.6510000000001</v>
      </c>
      <c r="S962" s="69">
        <v>-72.822000000000003</v>
      </c>
      <c r="T962" s="70">
        <v>73.284999999999997</v>
      </c>
      <c r="U962" s="70">
        <v>0.17499999999999999</v>
      </c>
      <c r="V962" s="71">
        <v>5.4950000000000001</v>
      </c>
      <c r="W962" s="69">
        <v>-25.811</v>
      </c>
      <c r="X962" s="71">
        <v>0.22800000000000001</v>
      </c>
      <c r="Y962" s="71">
        <v>0.154</v>
      </c>
    </row>
    <row r="963" spans="1:25" x14ac:dyDescent="0.35">
      <c r="A963" s="76" t="str">
        <f t="shared" si="14"/>
        <v>OregonCider Sours</v>
      </c>
      <c r="B963" s="4" t="s">
        <v>57</v>
      </c>
      <c r="C963" s="4"/>
      <c r="D963" s="4"/>
      <c r="E963" s="4" t="s">
        <v>123</v>
      </c>
      <c r="F963" s="68">
        <v>8562.7060000000001</v>
      </c>
      <c r="G963" s="69">
        <v>-61.72</v>
      </c>
      <c r="H963" s="68">
        <v>137.655</v>
      </c>
      <c r="I963" s="69">
        <v>-64.111999999999995</v>
      </c>
      <c r="J963" s="70">
        <v>62.204000000000001</v>
      </c>
      <c r="K963" s="70">
        <v>3.887</v>
      </c>
      <c r="L963" s="71">
        <v>2.085</v>
      </c>
      <c r="M963" s="69">
        <v>-3.774</v>
      </c>
      <c r="N963" s="71">
        <v>7.0999999999999994E-2</v>
      </c>
      <c r="O963" s="71">
        <v>5.6000000000000001E-2</v>
      </c>
      <c r="P963" s="68">
        <v>33175.864999999998</v>
      </c>
      <c r="Q963" s="69">
        <v>-74.757999999999996</v>
      </c>
      <c r="R963" s="68">
        <v>518.44899999999996</v>
      </c>
      <c r="S963" s="69">
        <v>-72.006</v>
      </c>
      <c r="T963" s="70">
        <v>63.991</v>
      </c>
      <c r="U963" s="72">
        <v>-6.9770000000000003</v>
      </c>
      <c r="V963" s="71">
        <v>2.1240000000000001</v>
      </c>
      <c r="W963" s="69">
        <v>-4.8319999999999999</v>
      </c>
      <c r="X963" s="71">
        <v>8.5999999999999993E-2</v>
      </c>
      <c r="Y963" s="71">
        <v>6.6000000000000003E-2</v>
      </c>
    </row>
    <row r="964" spans="1:25" x14ac:dyDescent="0.35">
      <c r="A964" s="76" t="str">
        <f t="shared" si="14"/>
        <v xml:space="preserve">OregonCider All Other Flavor </v>
      </c>
      <c r="B964" s="4" t="s">
        <v>57</v>
      </c>
      <c r="C964" s="4"/>
      <c r="D964" s="4"/>
      <c r="E964" s="4" t="s">
        <v>207</v>
      </c>
      <c r="F964" s="68">
        <v>2112393.8089999999</v>
      </c>
      <c r="G964" s="69">
        <v>-3.121</v>
      </c>
      <c r="H964" s="68">
        <v>42756.735000000001</v>
      </c>
      <c r="I964" s="69">
        <v>-3.51</v>
      </c>
      <c r="J964" s="70">
        <v>49.405000000000001</v>
      </c>
      <c r="K964" s="70">
        <v>0.19800000000000001</v>
      </c>
      <c r="L964" s="71">
        <v>81.304000000000002</v>
      </c>
      <c r="M964" s="69">
        <v>-4.6219999999999999</v>
      </c>
      <c r="N964" s="71">
        <v>17.417999999999999</v>
      </c>
      <c r="O964" s="71">
        <v>17.302</v>
      </c>
      <c r="P964" s="68">
        <v>7549362.7249999996</v>
      </c>
      <c r="Q964" s="69">
        <v>-3.9060000000000001</v>
      </c>
      <c r="R964" s="68">
        <v>149569.361</v>
      </c>
      <c r="S964" s="69">
        <v>-4.0119999999999996</v>
      </c>
      <c r="T964" s="70">
        <v>50.473999999999997</v>
      </c>
      <c r="U964" s="70">
        <v>5.6000000000000001E-2</v>
      </c>
      <c r="V964" s="71">
        <v>82.986999999999995</v>
      </c>
      <c r="W964" s="69">
        <v>-2.62</v>
      </c>
      <c r="X964" s="71">
        <v>19.510000000000002</v>
      </c>
      <c r="Y964" s="71">
        <v>19.120999999999999</v>
      </c>
    </row>
    <row r="965" spans="1:25" x14ac:dyDescent="0.35">
      <c r="A965" s="76" t="str">
        <f t="shared" si="14"/>
        <v>OregonCider Apple Flavor NATIONAL BRANDS</v>
      </c>
      <c r="B965" s="4" t="s">
        <v>57</v>
      </c>
      <c r="C965" s="4"/>
      <c r="D965" s="4"/>
      <c r="E965" s="4" t="s">
        <v>35</v>
      </c>
      <c r="F965" s="68">
        <v>1586969.5430000001</v>
      </c>
      <c r="G965" s="69">
        <v>-12.183999999999999</v>
      </c>
      <c r="H965" s="68">
        <v>38738.866999999998</v>
      </c>
      <c r="I965" s="69">
        <v>-14.817</v>
      </c>
      <c r="J965" s="70">
        <v>40.966000000000001</v>
      </c>
      <c r="K965" s="70">
        <v>1.228</v>
      </c>
      <c r="L965" s="71">
        <v>95.638999999999996</v>
      </c>
      <c r="M965" s="71">
        <v>0.33900000000000002</v>
      </c>
      <c r="N965" s="71">
        <v>13.086</v>
      </c>
      <c r="O965" s="71">
        <v>15.676</v>
      </c>
      <c r="P965" s="68">
        <v>5854761.1490000002</v>
      </c>
      <c r="Q965" s="69">
        <v>-11.48</v>
      </c>
      <c r="R965" s="68">
        <v>144190.261</v>
      </c>
      <c r="S965" s="69">
        <v>-13.435</v>
      </c>
      <c r="T965" s="70">
        <v>40.603999999999999</v>
      </c>
      <c r="U965" s="70">
        <v>0.89700000000000002</v>
      </c>
      <c r="V965" s="71">
        <v>94.236999999999995</v>
      </c>
      <c r="W965" s="69">
        <v>-1.736</v>
      </c>
      <c r="X965" s="71">
        <v>15.13</v>
      </c>
      <c r="Y965" s="71">
        <v>18.433</v>
      </c>
    </row>
    <row r="966" spans="1:25" x14ac:dyDescent="0.35">
      <c r="A966" s="76" t="str">
        <f t="shared" si="14"/>
        <v>OregonCider Pear Flavor NATIONAL BRANDS</v>
      </c>
      <c r="B966" s="4" t="s">
        <v>57</v>
      </c>
      <c r="C966" s="4"/>
      <c r="D966" s="4"/>
      <c r="E966" s="4" t="s">
        <v>36</v>
      </c>
      <c r="F966" s="68">
        <v>32649.294000000002</v>
      </c>
      <c r="G966" s="69">
        <v>-62.707999999999998</v>
      </c>
      <c r="H966" s="68">
        <v>744.45100000000002</v>
      </c>
      <c r="I966" s="69">
        <v>-62.841000000000001</v>
      </c>
      <c r="J966" s="70">
        <v>43.856999999999999</v>
      </c>
      <c r="K966" s="70">
        <v>0.157</v>
      </c>
      <c r="L966" s="71">
        <v>8.7870000000000008</v>
      </c>
      <c r="M966" s="69">
        <v>-21.061</v>
      </c>
      <c r="N966" s="71">
        <v>0.26900000000000002</v>
      </c>
      <c r="O966" s="71">
        <v>0.30099999999999999</v>
      </c>
      <c r="P966" s="68">
        <v>157275.07699999999</v>
      </c>
      <c r="Q966" s="69">
        <v>-54.514000000000003</v>
      </c>
      <c r="R966" s="68">
        <v>3704.252</v>
      </c>
      <c r="S966" s="69">
        <v>-54.323</v>
      </c>
      <c r="T966" s="70">
        <v>42.457999999999998</v>
      </c>
      <c r="U966" s="72">
        <v>-0.17799999999999999</v>
      </c>
      <c r="V966" s="71">
        <v>15.023999999999999</v>
      </c>
      <c r="W966" s="69">
        <v>-16.532</v>
      </c>
      <c r="X966" s="71">
        <v>0.40600000000000003</v>
      </c>
      <c r="Y966" s="71">
        <v>0.47399999999999998</v>
      </c>
    </row>
    <row r="967" spans="1:25" x14ac:dyDescent="0.35">
      <c r="A967" s="76" t="str">
        <f t="shared" si="14"/>
        <v>OregonCider Pineapple Flavor NATIONAL BRANDS</v>
      </c>
      <c r="B967" s="4" t="s">
        <v>57</v>
      </c>
      <c r="C967" s="4"/>
      <c r="D967" s="4"/>
      <c r="E967" s="4" t="s">
        <v>124</v>
      </c>
      <c r="F967" s="68">
        <v>14083.897999999999</v>
      </c>
      <c r="G967" s="69">
        <v>-62.959000000000003</v>
      </c>
      <c r="H967" s="68">
        <v>257.98099999999999</v>
      </c>
      <c r="I967" s="69">
        <v>-68.835999999999999</v>
      </c>
      <c r="J967" s="70">
        <v>54.593000000000004</v>
      </c>
      <c r="K967" s="70">
        <v>8.6620000000000008</v>
      </c>
      <c r="L967" s="71">
        <v>2.3849999999999998</v>
      </c>
      <c r="M967" s="69">
        <v>-1.8680000000000001</v>
      </c>
      <c r="N967" s="71">
        <v>0.11600000000000001</v>
      </c>
      <c r="O967" s="71">
        <v>0.104</v>
      </c>
      <c r="P967" s="68">
        <v>46396.11</v>
      </c>
      <c r="Q967" s="69">
        <v>-51.404000000000003</v>
      </c>
      <c r="R967" s="68">
        <v>908.67899999999997</v>
      </c>
      <c r="S967" s="69">
        <v>-55.783999999999999</v>
      </c>
      <c r="T967" s="70">
        <v>51.058999999999997</v>
      </c>
      <c r="U967" s="70">
        <v>4.6020000000000003</v>
      </c>
      <c r="V967" s="71">
        <v>1.9379999999999999</v>
      </c>
      <c r="W967" s="69">
        <v>-2.0289999999999999</v>
      </c>
      <c r="X967" s="71">
        <v>0.12</v>
      </c>
      <c r="Y967" s="71">
        <v>0.11600000000000001</v>
      </c>
    </row>
    <row r="968" spans="1:25" x14ac:dyDescent="0.35">
      <c r="A968" s="76" t="str">
        <f t="shared" ref="A968:A1031" si="15">CONCATENATE(B968,C968,D968,E968)</f>
        <v>OregonCider Rose Flavor NATIONAL BRANDS</v>
      </c>
      <c r="B968" s="4" t="s">
        <v>57</v>
      </c>
      <c r="C968" s="4"/>
      <c r="D968" s="4"/>
      <c r="E968" s="4" t="s">
        <v>125</v>
      </c>
      <c r="F968" s="68">
        <v>89372.35</v>
      </c>
      <c r="G968" s="69">
        <v>-51.44</v>
      </c>
      <c r="H968" s="68">
        <v>2093.4299999999998</v>
      </c>
      <c r="I968" s="69">
        <v>-54.448999999999998</v>
      </c>
      <c r="J968" s="70">
        <v>42.692</v>
      </c>
      <c r="K968" s="70">
        <v>2.645</v>
      </c>
      <c r="L968" s="71">
        <v>42.960999999999999</v>
      </c>
      <c r="M968" s="69">
        <v>-24.925999999999998</v>
      </c>
      <c r="N968" s="71">
        <v>0.73699999999999999</v>
      </c>
      <c r="O968" s="71">
        <v>0.84699999999999998</v>
      </c>
      <c r="P968" s="68">
        <v>353093.89899999998</v>
      </c>
      <c r="Q968" s="69">
        <v>-51.723999999999997</v>
      </c>
      <c r="R968" s="68">
        <v>8544.2240000000002</v>
      </c>
      <c r="S968" s="69">
        <v>-53.552999999999997</v>
      </c>
      <c r="T968" s="70">
        <v>41.325000000000003</v>
      </c>
      <c r="U968" s="70">
        <v>1.5649999999999999</v>
      </c>
      <c r="V968" s="71">
        <v>44.926000000000002</v>
      </c>
      <c r="W968" s="69">
        <v>-19.835000000000001</v>
      </c>
      <c r="X968" s="71">
        <v>0.91300000000000003</v>
      </c>
      <c r="Y968" s="71">
        <v>1.0920000000000001</v>
      </c>
    </row>
    <row r="969" spans="1:25" x14ac:dyDescent="0.35">
      <c r="A969" s="76" t="str">
        <f t="shared" si="15"/>
        <v>OregonCider Cherry Flavor NATIONAL BRANDS</v>
      </c>
      <c r="B969" s="4" t="s">
        <v>57</v>
      </c>
      <c r="C969" s="4"/>
      <c r="D969" s="4"/>
      <c r="E969" s="4" t="s">
        <v>126</v>
      </c>
      <c r="F969" s="73"/>
      <c r="G969" s="73"/>
      <c r="H969" s="73"/>
      <c r="I969" s="73"/>
      <c r="J969" s="73"/>
      <c r="K969" s="73"/>
      <c r="L969" s="73"/>
      <c r="M969" s="73"/>
      <c r="N969" s="73"/>
      <c r="O969" s="73"/>
      <c r="P969" s="68">
        <v>4.96</v>
      </c>
      <c r="Q969" s="69">
        <v>-99.947000000000003</v>
      </c>
      <c r="R969" s="68">
        <v>0.23300000000000001</v>
      </c>
      <c r="S969" s="69">
        <v>-99.891999999999996</v>
      </c>
      <c r="T969" s="70">
        <v>21.288</v>
      </c>
      <c r="U969" s="72">
        <v>-22.239000000000001</v>
      </c>
      <c r="V969" s="71">
        <v>1E-3</v>
      </c>
      <c r="W969" s="69">
        <v>-1.869</v>
      </c>
      <c r="X969" s="71">
        <v>0</v>
      </c>
      <c r="Y969" s="71">
        <v>0</v>
      </c>
    </row>
    <row r="970" spans="1:25" x14ac:dyDescent="0.35">
      <c r="A970" s="76" t="str">
        <f t="shared" si="15"/>
        <v>OregonCider - Berry/Berry Fruit Blends NATIONAL BRANDS</v>
      </c>
      <c r="B970" s="4" t="s">
        <v>57</v>
      </c>
      <c r="C970" s="4"/>
      <c r="D970" s="4"/>
      <c r="E970" s="4" t="s">
        <v>130</v>
      </c>
      <c r="F970" s="73"/>
      <c r="G970" s="73"/>
      <c r="H970" s="73"/>
      <c r="I970" s="73"/>
      <c r="J970" s="73"/>
      <c r="K970" s="73"/>
      <c r="L970" s="73"/>
      <c r="M970" s="73"/>
      <c r="N970" s="73"/>
      <c r="O970" s="73"/>
      <c r="P970" s="68">
        <v>4.96</v>
      </c>
      <c r="Q970" s="69">
        <v>-99.947000000000003</v>
      </c>
      <c r="R970" s="68">
        <v>0.23300000000000001</v>
      </c>
      <c r="S970" s="69">
        <v>-99.891999999999996</v>
      </c>
      <c r="T970" s="70">
        <v>21.288</v>
      </c>
      <c r="U970" s="72">
        <v>-22.239000000000001</v>
      </c>
      <c r="V970" s="71">
        <v>1E-3</v>
      </c>
      <c r="W970" s="69">
        <v>-1.869</v>
      </c>
      <c r="X970" s="71">
        <v>0</v>
      </c>
      <c r="Y970" s="71">
        <v>0</v>
      </c>
    </row>
    <row r="971" spans="1:25" x14ac:dyDescent="0.35">
      <c r="A971" s="76" t="str">
        <f t="shared" si="15"/>
        <v>OregonCider All Other Flavor NATIONAL BRANDS</v>
      </c>
      <c r="B971" s="4" t="s">
        <v>57</v>
      </c>
      <c r="C971" s="4"/>
      <c r="D971" s="4"/>
      <c r="E971" s="4" t="s">
        <v>37</v>
      </c>
      <c r="F971" s="68">
        <v>99348.409</v>
      </c>
      <c r="G971" s="69">
        <v>-45.402999999999999</v>
      </c>
      <c r="H971" s="68">
        <v>2541.377</v>
      </c>
      <c r="I971" s="69">
        <v>-46.494</v>
      </c>
      <c r="J971" s="70">
        <v>39.091999999999999</v>
      </c>
      <c r="K971" s="70">
        <v>0.78100000000000003</v>
      </c>
      <c r="L971" s="71">
        <v>32.518999999999998</v>
      </c>
      <c r="M971" s="69">
        <v>-26.913</v>
      </c>
      <c r="N971" s="71">
        <v>0.81899999999999995</v>
      </c>
      <c r="O971" s="71">
        <v>1.028</v>
      </c>
      <c r="P971" s="68">
        <v>422984.853</v>
      </c>
      <c r="Q971" s="69">
        <v>-34.877000000000002</v>
      </c>
      <c r="R971" s="68">
        <v>11098.656000000001</v>
      </c>
      <c r="S971" s="69">
        <v>-36.180999999999997</v>
      </c>
      <c r="T971" s="70">
        <v>38.110999999999997</v>
      </c>
      <c r="U971" s="70">
        <v>0.76300000000000001</v>
      </c>
      <c r="V971" s="71">
        <v>42.654000000000003</v>
      </c>
      <c r="W971" s="69">
        <v>-12.808</v>
      </c>
      <c r="X971" s="71">
        <v>1.093</v>
      </c>
      <c r="Y971" s="71">
        <v>1.419</v>
      </c>
    </row>
    <row r="972" spans="1:25" x14ac:dyDescent="0.35">
      <c r="A972" s="76" t="str">
        <f t="shared" si="15"/>
        <v>OregonCider Apple Flavor ex. REGIONAL/LOCAL BRANDS</v>
      </c>
      <c r="B972" s="4" t="s">
        <v>57</v>
      </c>
      <c r="C972" s="4"/>
      <c r="D972" s="4"/>
      <c r="E972" s="4" t="s">
        <v>38</v>
      </c>
      <c r="F972" s="68">
        <v>3276120.41</v>
      </c>
      <c r="G972" s="71">
        <v>24.308</v>
      </c>
      <c r="H972" s="68">
        <v>61531.99</v>
      </c>
      <c r="I972" s="71">
        <v>25.821000000000002</v>
      </c>
      <c r="J972" s="70">
        <v>53.243000000000002</v>
      </c>
      <c r="K972" s="72">
        <v>-0.64800000000000002</v>
      </c>
      <c r="L972" s="71">
        <v>81.991</v>
      </c>
      <c r="M972" s="69">
        <v>-2.3620000000000001</v>
      </c>
      <c r="N972" s="71">
        <v>27.013999999999999</v>
      </c>
      <c r="O972" s="71">
        <v>24.899000000000001</v>
      </c>
      <c r="P972" s="68">
        <v>11041337.971000001</v>
      </c>
      <c r="Q972" s="71">
        <v>7.8419999999999996</v>
      </c>
      <c r="R972" s="68">
        <v>200949.209</v>
      </c>
      <c r="S972" s="71">
        <v>11.083</v>
      </c>
      <c r="T972" s="70">
        <v>54.945999999999998</v>
      </c>
      <c r="U972" s="72">
        <v>-1.651</v>
      </c>
      <c r="V972" s="71">
        <v>82.992999999999995</v>
      </c>
      <c r="W972" s="71">
        <v>0.22700000000000001</v>
      </c>
      <c r="X972" s="71">
        <v>28.533999999999999</v>
      </c>
      <c r="Y972" s="71">
        <v>25.689</v>
      </c>
    </row>
    <row r="973" spans="1:25" x14ac:dyDescent="0.35">
      <c r="A973" s="76" t="str">
        <f t="shared" si="15"/>
        <v>OregonCider Pear Flavor ex. REGIONAL/LOCAL BRANDS</v>
      </c>
      <c r="B973" s="4" t="s">
        <v>57</v>
      </c>
      <c r="C973" s="4"/>
      <c r="D973" s="4"/>
      <c r="E973" s="4" t="s">
        <v>39</v>
      </c>
      <c r="F973" s="68">
        <v>143133.18900000001</v>
      </c>
      <c r="G973" s="69">
        <v>-10.156000000000001</v>
      </c>
      <c r="H973" s="68">
        <v>2329.1210000000001</v>
      </c>
      <c r="I973" s="69">
        <v>-3.9750000000000001</v>
      </c>
      <c r="J973" s="70">
        <v>61.454000000000001</v>
      </c>
      <c r="K973" s="72">
        <v>-4.2270000000000003</v>
      </c>
      <c r="L973" s="71">
        <v>42.128999999999998</v>
      </c>
      <c r="M973" s="69">
        <v>-6.0869999999999997</v>
      </c>
      <c r="N973" s="71">
        <v>1.18</v>
      </c>
      <c r="O973" s="71">
        <v>0.94299999999999995</v>
      </c>
      <c r="P973" s="68">
        <v>469343.87099999998</v>
      </c>
      <c r="Q973" s="69">
        <v>-20.986000000000001</v>
      </c>
      <c r="R973" s="68">
        <v>7921.67</v>
      </c>
      <c r="S973" s="69">
        <v>-9.8000000000000007</v>
      </c>
      <c r="T973" s="70">
        <v>59.247999999999998</v>
      </c>
      <c r="U973" s="72">
        <v>-8.3879999999999999</v>
      </c>
      <c r="V973" s="71">
        <v>41.802999999999997</v>
      </c>
      <c r="W973" s="69">
        <v>-6.6769999999999996</v>
      </c>
      <c r="X973" s="71">
        <v>1.2130000000000001</v>
      </c>
      <c r="Y973" s="71">
        <v>1.0129999999999999</v>
      </c>
    </row>
    <row r="974" spans="1:25" x14ac:dyDescent="0.35">
      <c r="A974" s="76" t="str">
        <f t="shared" si="15"/>
        <v>OregonCider Pineapple Flavor ex. REGIONAL/LOCAL BRANDS</v>
      </c>
      <c r="B974" s="4" t="s">
        <v>57</v>
      </c>
      <c r="C974" s="4"/>
      <c r="D974" s="4"/>
      <c r="E974" s="4" t="s">
        <v>132</v>
      </c>
      <c r="F974" s="68">
        <v>1323263.8060000001</v>
      </c>
      <c r="G974" s="71">
        <v>11.448</v>
      </c>
      <c r="H974" s="68">
        <v>28629.644</v>
      </c>
      <c r="I974" s="71">
        <v>12.939</v>
      </c>
      <c r="J974" s="70">
        <v>46.22</v>
      </c>
      <c r="K974" s="72">
        <v>-0.61799999999999999</v>
      </c>
      <c r="L974" s="71">
        <v>80.399000000000001</v>
      </c>
      <c r="M974" s="69">
        <v>-1.7070000000000001</v>
      </c>
      <c r="N974" s="71">
        <v>10.911</v>
      </c>
      <c r="O974" s="71">
        <v>11.585000000000001</v>
      </c>
      <c r="P974" s="68">
        <v>4028658.9810000001</v>
      </c>
      <c r="Q974" s="71">
        <v>0.77800000000000002</v>
      </c>
      <c r="R974" s="68">
        <v>86261.831999999995</v>
      </c>
      <c r="S974" s="71">
        <v>4.0250000000000004</v>
      </c>
      <c r="T974" s="70">
        <v>46.703000000000003</v>
      </c>
      <c r="U974" s="72">
        <v>-1.504</v>
      </c>
      <c r="V974" s="71">
        <v>79.801000000000002</v>
      </c>
      <c r="W974" s="71">
        <v>0.32500000000000001</v>
      </c>
      <c r="X974" s="71">
        <v>10.411</v>
      </c>
      <c r="Y974" s="71">
        <v>11.028</v>
      </c>
    </row>
    <row r="975" spans="1:25" x14ac:dyDescent="0.35">
      <c r="A975" s="76" t="str">
        <f t="shared" si="15"/>
        <v>OregonCider Rose Flavor ex. REGIONAL/LOCAL BRANDS</v>
      </c>
      <c r="B975" s="4" t="s">
        <v>57</v>
      </c>
      <c r="C975" s="4"/>
      <c r="D975" s="4"/>
      <c r="E975" s="4" t="s">
        <v>133</v>
      </c>
      <c r="F975" s="68">
        <v>330859.35700000002</v>
      </c>
      <c r="G975" s="71">
        <v>81.784000000000006</v>
      </c>
      <c r="H975" s="68">
        <v>7556.3339999999998</v>
      </c>
      <c r="I975" s="71">
        <v>93.114999999999995</v>
      </c>
      <c r="J975" s="70">
        <v>43.786000000000001</v>
      </c>
      <c r="K975" s="72">
        <v>-2.7290000000000001</v>
      </c>
      <c r="L975" s="71">
        <v>44.906999999999996</v>
      </c>
      <c r="M975" s="71">
        <v>18.635000000000002</v>
      </c>
      <c r="N975" s="71">
        <v>2.7280000000000002</v>
      </c>
      <c r="O975" s="71">
        <v>3.0579999999999998</v>
      </c>
      <c r="P975" s="68">
        <v>967059.71400000004</v>
      </c>
      <c r="Q975" s="71">
        <v>141.38</v>
      </c>
      <c r="R975" s="68">
        <v>22281.135999999999</v>
      </c>
      <c r="S975" s="71">
        <v>143.97499999999999</v>
      </c>
      <c r="T975" s="70">
        <v>43.402999999999999</v>
      </c>
      <c r="U975" s="72">
        <v>-0.46600000000000003</v>
      </c>
      <c r="V975" s="71">
        <v>37.954999999999998</v>
      </c>
      <c r="W975" s="71">
        <v>16.835999999999999</v>
      </c>
      <c r="X975" s="71">
        <v>2.4990000000000001</v>
      </c>
      <c r="Y975" s="71">
        <v>2.8479999999999999</v>
      </c>
    </row>
    <row r="976" spans="1:25" x14ac:dyDescent="0.35">
      <c r="A976" s="76" t="str">
        <f t="shared" si="15"/>
        <v>OregonCider Cherry Flavor ex. REGIONAL/LOCAL BRANDS</v>
      </c>
      <c r="B976" s="4" t="s">
        <v>57</v>
      </c>
      <c r="C976" s="4"/>
      <c r="D976" s="4"/>
      <c r="E976" s="4" t="s">
        <v>134</v>
      </c>
      <c r="F976" s="68">
        <v>28749.923999999999</v>
      </c>
      <c r="G976" s="69">
        <v>-51.042000000000002</v>
      </c>
      <c r="H976" s="68">
        <v>408.64400000000001</v>
      </c>
      <c r="I976" s="69">
        <v>-52.17</v>
      </c>
      <c r="J976" s="70">
        <v>70.353999999999999</v>
      </c>
      <c r="K976" s="70">
        <v>1.62</v>
      </c>
      <c r="L976" s="71">
        <v>4.8979999999999997</v>
      </c>
      <c r="M976" s="69">
        <v>-20.54</v>
      </c>
      <c r="N976" s="71">
        <v>0.23699999999999999</v>
      </c>
      <c r="O976" s="71">
        <v>0.16500000000000001</v>
      </c>
      <c r="P976" s="68">
        <v>86585.293999999994</v>
      </c>
      <c r="Q976" s="69">
        <v>-71.751999999999995</v>
      </c>
      <c r="R976" s="68">
        <v>1169.9749999999999</v>
      </c>
      <c r="S976" s="69">
        <v>-71.063999999999993</v>
      </c>
      <c r="T976" s="70">
        <v>74.006</v>
      </c>
      <c r="U976" s="72">
        <v>-1.8029999999999999</v>
      </c>
      <c r="V976" s="71">
        <v>5.47</v>
      </c>
      <c r="W976" s="69">
        <v>-24.914999999999999</v>
      </c>
      <c r="X976" s="71">
        <v>0.224</v>
      </c>
      <c r="Y976" s="71">
        <v>0.15</v>
      </c>
    </row>
    <row r="977" spans="1:25" x14ac:dyDescent="0.35">
      <c r="A977" s="76" t="str">
        <f t="shared" si="15"/>
        <v>OregonCider - Hopped ex. REGIONAL/LOCAL BRANDS</v>
      </c>
      <c r="B977" s="4" t="s">
        <v>57</v>
      </c>
      <c r="C977" s="4"/>
      <c r="D977" s="4"/>
      <c r="E977" s="4" t="s">
        <v>135</v>
      </c>
      <c r="F977" s="68">
        <v>4898.2070000000003</v>
      </c>
      <c r="G977" s="69">
        <v>-11.709</v>
      </c>
      <c r="H977" s="68">
        <v>42.61</v>
      </c>
      <c r="I977" s="69">
        <v>-14.925000000000001</v>
      </c>
      <c r="J977" s="70">
        <v>114.95399999999999</v>
      </c>
      <c r="K977" s="70">
        <v>4.1870000000000003</v>
      </c>
      <c r="L977" s="71">
        <v>3.4820000000000002</v>
      </c>
      <c r="M977" s="69">
        <v>-0.32500000000000001</v>
      </c>
      <c r="N977" s="71">
        <v>0.04</v>
      </c>
      <c r="O977" s="71">
        <v>1.7000000000000001E-2</v>
      </c>
      <c r="P977" s="68">
        <v>11822.128000000001</v>
      </c>
      <c r="Q977" s="69">
        <v>-52.28</v>
      </c>
      <c r="R977" s="68">
        <v>110.27800000000001</v>
      </c>
      <c r="S977" s="69">
        <v>-59.939</v>
      </c>
      <c r="T977" s="70">
        <v>107.203</v>
      </c>
      <c r="U977" s="70">
        <v>17.207000000000001</v>
      </c>
      <c r="V977" s="71">
        <v>3.0110000000000001</v>
      </c>
      <c r="W977" s="69">
        <v>-3.6339999999999999</v>
      </c>
      <c r="X977" s="71">
        <v>3.1E-2</v>
      </c>
      <c r="Y977" s="71">
        <v>1.4E-2</v>
      </c>
    </row>
    <row r="978" spans="1:25" x14ac:dyDescent="0.35">
      <c r="A978" s="76" t="str">
        <f t="shared" si="15"/>
        <v>OregonCider - Botanical ex. REGIONAL/LOCAL BRANDS</v>
      </c>
      <c r="B978" s="4" t="s">
        <v>57</v>
      </c>
      <c r="C978" s="4"/>
      <c r="D978" s="4"/>
      <c r="E978" s="4" t="s">
        <v>136</v>
      </c>
      <c r="F978" s="68">
        <v>161313.12899999999</v>
      </c>
      <c r="G978" s="71">
        <v>69.835999999999999</v>
      </c>
      <c r="H978" s="68">
        <v>3699.1439999999998</v>
      </c>
      <c r="I978" s="71">
        <v>89.52</v>
      </c>
      <c r="J978" s="70">
        <v>43.607999999999997</v>
      </c>
      <c r="K978" s="72">
        <v>-5.0549999999999997</v>
      </c>
      <c r="L978" s="71">
        <v>32.991999999999997</v>
      </c>
      <c r="M978" s="71">
        <v>8.4589999999999996</v>
      </c>
      <c r="N978" s="71">
        <v>1.33</v>
      </c>
      <c r="O978" s="71">
        <v>1.4970000000000001</v>
      </c>
      <c r="P978" s="68">
        <v>423489.429</v>
      </c>
      <c r="Q978" s="71">
        <v>37.045999999999999</v>
      </c>
      <c r="R978" s="68">
        <v>9424.8529999999992</v>
      </c>
      <c r="S978" s="71">
        <v>53.121000000000002</v>
      </c>
      <c r="T978" s="70">
        <v>44.933</v>
      </c>
      <c r="U978" s="72">
        <v>-5.2709999999999999</v>
      </c>
      <c r="V978" s="71">
        <v>29.745999999999999</v>
      </c>
      <c r="W978" s="71">
        <v>4.6970000000000001</v>
      </c>
      <c r="X978" s="71">
        <v>1.0940000000000001</v>
      </c>
      <c r="Y978" s="71">
        <v>1.2050000000000001</v>
      </c>
    </row>
    <row r="979" spans="1:25" x14ac:dyDescent="0.35">
      <c r="A979" s="76" t="str">
        <f t="shared" si="15"/>
        <v>OregonCider - Spiced and Blends ex. REGIONAL/LOCAL BRANDS</v>
      </c>
      <c r="B979" s="4" t="s">
        <v>57</v>
      </c>
      <c r="C979" s="4"/>
      <c r="D979" s="4"/>
      <c r="E979" s="4" t="s">
        <v>137</v>
      </c>
      <c r="F979" s="68">
        <v>162640.49400000001</v>
      </c>
      <c r="G979" s="69">
        <v>-42.710999999999999</v>
      </c>
      <c r="H979" s="68">
        <v>1636.7750000000001</v>
      </c>
      <c r="I979" s="69">
        <v>-59.374000000000002</v>
      </c>
      <c r="J979" s="70">
        <v>99.366</v>
      </c>
      <c r="K979" s="70">
        <v>28.901</v>
      </c>
      <c r="L979" s="71">
        <v>36.189</v>
      </c>
      <c r="M979" s="69">
        <v>-12.505000000000001</v>
      </c>
      <c r="N979" s="71">
        <v>1.341</v>
      </c>
      <c r="O979" s="71">
        <v>0.66200000000000003</v>
      </c>
      <c r="P979" s="68">
        <v>805947.60900000005</v>
      </c>
      <c r="Q979" s="69">
        <v>-32.777000000000001</v>
      </c>
      <c r="R979" s="68">
        <v>9418.3029999999999</v>
      </c>
      <c r="S979" s="69">
        <v>-42.427999999999997</v>
      </c>
      <c r="T979" s="70">
        <v>85.572000000000003</v>
      </c>
      <c r="U979" s="70">
        <v>12.285</v>
      </c>
      <c r="V979" s="71">
        <v>40.670999999999999</v>
      </c>
      <c r="W979" s="69">
        <v>-8.3480000000000008</v>
      </c>
      <c r="X979" s="71">
        <v>2.0830000000000002</v>
      </c>
      <c r="Y979" s="71">
        <v>1.204</v>
      </c>
    </row>
    <row r="980" spans="1:25" x14ac:dyDescent="0.35">
      <c r="A980" s="76" t="str">
        <f t="shared" si="15"/>
        <v>OregonCider - Berry/Berry Fruit Blends ex. REGIONAL/LOCAL BRANDS</v>
      </c>
      <c r="B980" s="4" t="s">
        <v>57</v>
      </c>
      <c r="C980" s="4"/>
      <c r="D980" s="4"/>
      <c r="E980" s="4" t="s">
        <v>138</v>
      </c>
      <c r="F980" s="68">
        <v>28847.294000000002</v>
      </c>
      <c r="G980" s="69">
        <v>-54.813000000000002</v>
      </c>
      <c r="H980" s="68">
        <v>409.40699999999998</v>
      </c>
      <c r="I980" s="69">
        <v>-57.259</v>
      </c>
      <c r="J980" s="70">
        <v>70.460999999999999</v>
      </c>
      <c r="K980" s="70">
        <v>3.8140000000000001</v>
      </c>
      <c r="L980" s="71">
        <v>4.9050000000000002</v>
      </c>
      <c r="M980" s="69">
        <v>-21.027000000000001</v>
      </c>
      <c r="N980" s="71">
        <v>0.23799999999999999</v>
      </c>
      <c r="O980" s="71">
        <v>0.16600000000000001</v>
      </c>
      <c r="P980" s="68">
        <v>88277.705000000002</v>
      </c>
      <c r="Q980" s="69">
        <v>-71.947000000000003</v>
      </c>
      <c r="R980" s="68">
        <v>1204.4179999999999</v>
      </c>
      <c r="S980" s="69">
        <v>-71.438999999999993</v>
      </c>
      <c r="T980" s="70">
        <v>73.295000000000002</v>
      </c>
      <c r="U980" s="72">
        <v>-1.327</v>
      </c>
      <c r="V980" s="71">
        <v>5.4939999999999998</v>
      </c>
      <c r="W980" s="69">
        <v>-25.044</v>
      </c>
      <c r="X980" s="71">
        <v>0.22800000000000001</v>
      </c>
      <c r="Y980" s="71">
        <v>0.154</v>
      </c>
    </row>
    <row r="981" spans="1:25" x14ac:dyDescent="0.35">
      <c r="A981" s="76" t="str">
        <f t="shared" si="15"/>
        <v>OregonCider Sours ex. REGIONAL/LOCAL BRANDS</v>
      </c>
      <c r="B981" s="4" t="s">
        <v>57</v>
      </c>
      <c r="C981" s="4"/>
      <c r="D981" s="4"/>
      <c r="E981" s="4" t="s">
        <v>139</v>
      </c>
      <c r="F981" s="68">
        <v>8562.7060000000001</v>
      </c>
      <c r="G981" s="69">
        <v>-61.72</v>
      </c>
      <c r="H981" s="68">
        <v>137.655</v>
      </c>
      <c r="I981" s="69">
        <v>-64.111999999999995</v>
      </c>
      <c r="J981" s="70">
        <v>62.204000000000001</v>
      </c>
      <c r="K981" s="70">
        <v>3.887</v>
      </c>
      <c r="L981" s="71">
        <v>2.085</v>
      </c>
      <c r="M981" s="69">
        <v>-3.774</v>
      </c>
      <c r="N981" s="71">
        <v>7.0999999999999994E-2</v>
      </c>
      <c r="O981" s="71">
        <v>5.6000000000000001E-2</v>
      </c>
      <c r="P981" s="68">
        <v>33175.864999999998</v>
      </c>
      <c r="Q981" s="69">
        <v>-74.757999999999996</v>
      </c>
      <c r="R981" s="68">
        <v>518.44899999999996</v>
      </c>
      <c r="S981" s="69">
        <v>-72.006</v>
      </c>
      <c r="T981" s="70">
        <v>63.991</v>
      </c>
      <c r="U981" s="72">
        <v>-6.9770000000000003</v>
      </c>
      <c r="V981" s="71">
        <v>2.1240000000000001</v>
      </c>
      <c r="W981" s="69">
        <v>-4.8319999999999999</v>
      </c>
      <c r="X981" s="71">
        <v>8.5999999999999993E-2</v>
      </c>
      <c r="Y981" s="71">
        <v>6.6000000000000003E-2</v>
      </c>
    </row>
    <row r="982" spans="1:25" x14ac:dyDescent="0.35">
      <c r="A982" s="76" t="str">
        <f t="shared" si="15"/>
        <v>OregonCider All Other Flavor ex. REGIONAL/LOCAL BRANDS</v>
      </c>
      <c r="B982" s="4" t="s">
        <v>57</v>
      </c>
      <c r="C982" s="4"/>
      <c r="D982" s="4"/>
      <c r="E982" s="4" t="s">
        <v>40</v>
      </c>
      <c r="F982" s="68">
        <v>2013045.4</v>
      </c>
      <c r="G982" s="71">
        <v>0.72799999999999998</v>
      </c>
      <c r="H982" s="68">
        <v>40215.358</v>
      </c>
      <c r="I982" s="71">
        <v>1.65</v>
      </c>
      <c r="J982" s="70">
        <v>50.057000000000002</v>
      </c>
      <c r="K982" s="72">
        <v>-0.45800000000000002</v>
      </c>
      <c r="L982" s="71">
        <v>76.149000000000001</v>
      </c>
      <c r="M982" s="69">
        <v>-1.9419999999999999</v>
      </c>
      <c r="N982" s="71">
        <v>16.599</v>
      </c>
      <c r="O982" s="71">
        <v>16.273</v>
      </c>
      <c r="P982" s="68">
        <v>7126377.8720000004</v>
      </c>
      <c r="Q982" s="69">
        <v>-1.115</v>
      </c>
      <c r="R982" s="68">
        <v>138470.70499999999</v>
      </c>
      <c r="S982" s="71">
        <v>2.9000000000000001E-2</v>
      </c>
      <c r="T982" s="70">
        <v>51.465000000000003</v>
      </c>
      <c r="U982" s="72">
        <v>-0.59499999999999997</v>
      </c>
      <c r="V982" s="71">
        <v>75.956000000000003</v>
      </c>
      <c r="W982" s="69">
        <v>-0.14599999999999999</v>
      </c>
      <c r="X982" s="71">
        <v>18.417000000000002</v>
      </c>
      <c r="Y982" s="71">
        <v>17.702000000000002</v>
      </c>
    </row>
    <row r="983" spans="1:25" x14ac:dyDescent="0.35">
      <c r="A983" s="76" t="str">
        <f t="shared" si="15"/>
        <v>IdahoCIDER</v>
      </c>
      <c r="B983" s="4" t="s">
        <v>58</v>
      </c>
      <c r="C983" s="4"/>
      <c r="D983" s="4"/>
      <c r="E983" s="4" t="s">
        <v>12</v>
      </c>
      <c r="F983" s="68">
        <v>737333.48400000005</v>
      </c>
      <c r="G983" s="71">
        <v>25.594000000000001</v>
      </c>
      <c r="H983" s="68">
        <v>17696.967000000001</v>
      </c>
      <c r="I983" s="71">
        <v>20.608000000000001</v>
      </c>
      <c r="J983" s="70">
        <v>41.664000000000001</v>
      </c>
      <c r="K983" s="70">
        <v>1.6539999999999999</v>
      </c>
      <c r="L983" s="71">
        <v>93.632000000000005</v>
      </c>
      <c r="M983" s="69">
        <v>-1.0549999999999999</v>
      </c>
      <c r="N983" s="71">
        <v>100</v>
      </c>
      <c r="O983" s="71">
        <v>100</v>
      </c>
      <c r="P983" s="68">
        <v>2392833.747</v>
      </c>
      <c r="Q983" s="71">
        <v>17.64</v>
      </c>
      <c r="R983" s="68">
        <v>58161.906000000003</v>
      </c>
      <c r="S983" s="71">
        <v>16.103999999999999</v>
      </c>
      <c r="T983" s="70">
        <v>41.140999999999998</v>
      </c>
      <c r="U983" s="70">
        <v>0.53700000000000003</v>
      </c>
      <c r="V983" s="71">
        <v>94.447000000000003</v>
      </c>
      <c r="W983" s="71">
        <v>1.9390000000000001</v>
      </c>
      <c r="X983" s="71">
        <v>100</v>
      </c>
      <c r="Y983" s="71">
        <v>100</v>
      </c>
    </row>
    <row r="984" spans="1:25" x14ac:dyDescent="0.35">
      <c r="A984" s="76" t="str">
        <f t="shared" si="15"/>
        <v>IdahoNATIONAL BRANDS</v>
      </c>
      <c r="B984" s="4" t="s">
        <v>58</v>
      </c>
      <c r="C984" s="4"/>
      <c r="D984" s="4"/>
      <c r="E984" s="4" t="s">
        <v>13</v>
      </c>
      <c r="F984" s="68">
        <v>318130.79599999997</v>
      </c>
      <c r="G984" s="69">
        <v>-6.5359999999999996</v>
      </c>
      <c r="H984" s="68">
        <v>8938.2720000000008</v>
      </c>
      <c r="I984" s="69">
        <v>-7.78</v>
      </c>
      <c r="J984" s="70">
        <v>35.591999999999999</v>
      </c>
      <c r="K984" s="70">
        <v>0.47399999999999998</v>
      </c>
      <c r="L984" s="71">
        <v>93.421999999999997</v>
      </c>
      <c r="M984" s="69">
        <v>-0.83899999999999997</v>
      </c>
      <c r="N984" s="71">
        <v>43.146000000000001</v>
      </c>
      <c r="O984" s="71">
        <v>50.506999999999998</v>
      </c>
      <c r="P984" s="68">
        <v>1151142.818</v>
      </c>
      <c r="Q984" s="69">
        <v>-4.157</v>
      </c>
      <c r="R984" s="68">
        <v>32428.281999999999</v>
      </c>
      <c r="S984" s="69">
        <v>-4.532</v>
      </c>
      <c r="T984" s="70">
        <v>35.497999999999998</v>
      </c>
      <c r="U984" s="70">
        <v>0.13900000000000001</v>
      </c>
      <c r="V984" s="71">
        <v>93.59</v>
      </c>
      <c r="W984" s="71">
        <v>2.1230000000000002</v>
      </c>
      <c r="X984" s="71">
        <v>48.107999999999997</v>
      </c>
      <c r="Y984" s="71">
        <v>55.755000000000003</v>
      </c>
    </row>
    <row r="985" spans="1:25" x14ac:dyDescent="0.35">
      <c r="A985" s="76" t="str">
        <f t="shared" si="15"/>
        <v>IdahoCider ex. REGIONAL/LOCAL BRANDS</v>
      </c>
      <c r="B985" s="4" t="s">
        <v>58</v>
      </c>
      <c r="C985" s="4"/>
      <c r="D985" s="4"/>
      <c r="E985" s="4" t="s">
        <v>14</v>
      </c>
      <c r="F985" s="68">
        <v>419202.68800000002</v>
      </c>
      <c r="G985" s="71">
        <v>69.924999999999997</v>
      </c>
      <c r="H985" s="68">
        <v>8758.6949999999997</v>
      </c>
      <c r="I985" s="71">
        <v>75.847999999999999</v>
      </c>
      <c r="J985" s="70">
        <v>47.860999999999997</v>
      </c>
      <c r="K985" s="72">
        <v>-1.669</v>
      </c>
      <c r="L985" s="71">
        <v>59.798999999999999</v>
      </c>
      <c r="M985" s="69">
        <v>-7.056</v>
      </c>
      <c r="N985" s="71">
        <v>56.853999999999999</v>
      </c>
      <c r="O985" s="71">
        <v>49.493000000000002</v>
      </c>
      <c r="P985" s="68">
        <v>1241690.929</v>
      </c>
      <c r="Q985" s="71">
        <v>49.070999999999998</v>
      </c>
      <c r="R985" s="68">
        <v>25733.624</v>
      </c>
      <c r="S985" s="71">
        <v>59.57</v>
      </c>
      <c r="T985" s="70">
        <v>48.252000000000002</v>
      </c>
      <c r="U985" s="72">
        <v>-3.3980000000000001</v>
      </c>
      <c r="V985" s="71">
        <v>63.097000000000001</v>
      </c>
      <c r="W985" s="71">
        <v>13.333</v>
      </c>
      <c r="X985" s="71">
        <v>51.892000000000003</v>
      </c>
      <c r="Y985" s="71">
        <v>44.244999999999997</v>
      </c>
    </row>
    <row r="986" spans="1:25" x14ac:dyDescent="0.35">
      <c r="A986" s="76" t="str">
        <f t="shared" si="15"/>
        <v>IdahoCider ABV &lt;5%</v>
      </c>
      <c r="B986" s="4" t="s">
        <v>58</v>
      </c>
      <c r="C986" s="4"/>
      <c r="D986" s="4"/>
      <c r="E986" s="4" t="s">
        <v>15</v>
      </c>
      <c r="F986" s="68">
        <v>15592.846</v>
      </c>
      <c r="G986" s="69">
        <v>-22.734999999999999</v>
      </c>
      <c r="H986" s="68">
        <v>386.327</v>
      </c>
      <c r="I986" s="69">
        <v>-26.864000000000001</v>
      </c>
      <c r="J986" s="70">
        <v>40.362000000000002</v>
      </c>
      <c r="K986" s="70">
        <v>2.157</v>
      </c>
      <c r="L986" s="71">
        <v>20.66</v>
      </c>
      <c r="M986" s="69">
        <v>-5.2489999999999997</v>
      </c>
      <c r="N986" s="71">
        <v>2.1150000000000002</v>
      </c>
      <c r="O986" s="71">
        <v>2.1829999999999998</v>
      </c>
      <c r="P986" s="68">
        <v>52825.745000000003</v>
      </c>
      <c r="Q986" s="69">
        <v>-37.44</v>
      </c>
      <c r="R986" s="68">
        <v>1344.8050000000001</v>
      </c>
      <c r="S986" s="69">
        <v>-39.673000000000002</v>
      </c>
      <c r="T986" s="70">
        <v>39.280999999999999</v>
      </c>
      <c r="U986" s="70">
        <v>1.4019999999999999</v>
      </c>
      <c r="V986" s="71">
        <v>20.216000000000001</v>
      </c>
      <c r="W986" s="69">
        <v>-5.7960000000000003</v>
      </c>
      <c r="X986" s="71">
        <v>2.2080000000000002</v>
      </c>
      <c r="Y986" s="71">
        <v>2.3119999999999998</v>
      </c>
    </row>
    <row r="987" spans="1:25" x14ac:dyDescent="0.35">
      <c r="A987" s="76" t="str">
        <f t="shared" si="15"/>
        <v>IdahoCider ABV 5-6.9%</v>
      </c>
      <c r="B987" s="4" t="s">
        <v>58</v>
      </c>
      <c r="C987" s="4"/>
      <c r="D987" s="4"/>
      <c r="E987" s="4" t="s">
        <v>16</v>
      </c>
      <c r="F987" s="68">
        <v>614296.55200000003</v>
      </c>
      <c r="G987" s="71">
        <v>26.452000000000002</v>
      </c>
      <c r="H987" s="68">
        <v>14833.447</v>
      </c>
      <c r="I987" s="71">
        <v>23.911000000000001</v>
      </c>
      <c r="J987" s="70">
        <v>41.412999999999997</v>
      </c>
      <c r="K987" s="70">
        <v>0.83199999999999996</v>
      </c>
      <c r="L987" s="71">
        <v>93.474999999999994</v>
      </c>
      <c r="M987" s="69">
        <v>-0.20799999999999999</v>
      </c>
      <c r="N987" s="71">
        <v>83.313000000000002</v>
      </c>
      <c r="O987" s="71">
        <v>83.819000000000003</v>
      </c>
      <c r="P987" s="68">
        <v>1989121.4480000001</v>
      </c>
      <c r="Q987" s="71">
        <v>17.632000000000001</v>
      </c>
      <c r="R987" s="68">
        <v>48438.050999999999</v>
      </c>
      <c r="S987" s="71">
        <v>18.170999999999999</v>
      </c>
      <c r="T987" s="70">
        <v>41.064999999999998</v>
      </c>
      <c r="U987" s="72">
        <v>-0.188</v>
      </c>
      <c r="V987" s="71">
        <v>93.427000000000007</v>
      </c>
      <c r="W987" s="71">
        <v>1.972</v>
      </c>
      <c r="X987" s="71">
        <v>83.128</v>
      </c>
      <c r="Y987" s="71">
        <v>83.281000000000006</v>
      </c>
    </row>
    <row r="988" spans="1:25" x14ac:dyDescent="0.35">
      <c r="A988" s="76" t="str">
        <f t="shared" si="15"/>
        <v>IdahoCider ABV 7-8.5%</v>
      </c>
      <c r="B988" s="4" t="s">
        <v>58</v>
      </c>
      <c r="C988" s="4"/>
      <c r="D988" s="4"/>
      <c r="E988" s="4" t="s">
        <v>17</v>
      </c>
      <c r="F988" s="68">
        <v>30864.22</v>
      </c>
      <c r="G988" s="71">
        <v>655.74400000000003</v>
      </c>
      <c r="H988" s="68">
        <v>614.82500000000005</v>
      </c>
      <c r="I988" s="71">
        <v>703.58799999999997</v>
      </c>
      <c r="J988" s="70">
        <v>50.2</v>
      </c>
      <c r="K988" s="72">
        <v>-3.1779999999999999</v>
      </c>
      <c r="L988" s="71">
        <v>24.248000000000001</v>
      </c>
      <c r="M988" s="71">
        <v>18.152000000000001</v>
      </c>
      <c r="N988" s="71">
        <v>4.1859999999999999</v>
      </c>
      <c r="O988" s="71">
        <v>3.4740000000000002</v>
      </c>
      <c r="P988" s="68">
        <v>80053.59</v>
      </c>
      <c r="Q988" s="71">
        <v>531.17600000000004</v>
      </c>
      <c r="R988" s="68">
        <v>1585.8979999999999</v>
      </c>
      <c r="S988" s="71">
        <v>791.12400000000002</v>
      </c>
      <c r="T988" s="70">
        <v>50.478000000000002</v>
      </c>
      <c r="U988" s="72">
        <v>-20.79</v>
      </c>
      <c r="V988" s="71">
        <v>18.821999999999999</v>
      </c>
      <c r="W988" s="71">
        <v>13.47</v>
      </c>
      <c r="X988" s="71">
        <v>3.3460000000000001</v>
      </c>
      <c r="Y988" s="71">
        <v>2.7269999999999999</v>
      </c>
    </row>
    <row r="989" spans="1:25" x14ac:dyDescent="0.35">
      <c r="A989" s="76" t="str">
        <f t="shared" si="15"/>
        <v>IdahoCider ABV &gt;8.5%</v>
      </c>
      <c r="B989" s="4" t="s">
        <v>58</v>
      </c>
      <c r="C989" s="4"/>
      <c r="D989" s="4"/>
      <c r="E989" s="4" t="s">
        <v>18</v>
      </c>
      <c r="F989" s="68">
        <v>7602.3059999999996</v>
      </c>
      <c r="G989" s="71">
        <v>10.537000000000001</v>
      </c>
      <c r="H989" s="68">
        <v>75.361000000000004</v>
      </c>
      <c r="I989" s="71">
        <v>7.7050000000000001</v>
      </c>
      <c r="J989" s="70">
        <v>100.879</v>
      </c>
      <c r="K989" s="70">
        <v>2.585</v>
      </c>
      <c r="L989" s="71">
        <v>12.462</v>
      </c>
      <c r="M989" s="71">
        <v>1.206</v>
      </c>
      <c r="N989" s="71">
        <v>1.0309999999999999</v>
      </c>
      <c r="O989" s="71">
        <v>0.42599999999999999</v>
      </c>
      <c r="P989" s="68">
        <v>32269.614000000001</v>
      </c>
      <c r="Q989" s="71">
        <v>34.762999999999998</v>
      </c>
      <c r="R989" s="68">
        <v>329.185</v>
      </c>
      <c r="S989" s="71">
        <v>43.686999999999998</v>
      </c>
      <c r="T989" s="70">
        <v>98.028999999999996</v>
      </c>
      <c r="U989" s="72">
        <v>-6.492</v>
      </c>
      <c r="V989" s="71">
        <v>11.669</v>
      </c>
      <c r="W989" s="71">
        <v>1.2609999999999999</v>
      </c>
      <c r="X989" s="71">
        <v>1.349</v>
      </c>
      <c r="Y989" s="71">
        <v>0.56599999999999995</v>
      </c>
    </row>
    <row r="990" spans="1:25" x14ac:dyDescent="0.35">
      <c r="A990" s="76" t="str">
        <f t="shared" si="15"/>
        <v>IdahoCIDERBOTTLE</v>
      </c>
      <c r="B990" s="4" t="s">
        <v>58</v>
      </c>
      <c r="C990" s="4"/>
      <c r="D990" s="4" t="s">
        <v>12</v>
      </c>
      <c r="E990" s="4" t="s">
        <v>19</v>
      </c>
      <c r="F990" s="68">
        <v>401412.59700000001</v>
      </c>
      <c r="G990" s="71">
        <v>12.317</v>
      </c>
      <c r="H990" s="68">
        <v>10173.769</v>
      </c>
      <c r="I990" s="71">
        <v>12.385999999999999</v>
      </c>
      <c r="J990" s="70">
        <v>39.456000000000003</v>
      </c>
      <c r="K990" s="72">
        <v>-2.4E-2</v>
      </c>
      <c r="L990" s="71">
        <v>93.278000000000006</v>
      </c>
      <c r="M990" s="71">
        <v>6.7000000000000004E-2</v>
      </c>
      <c r="N990" s="71">
        <v>54.441000000000003</v>
      </c>
      <c r="O990" s="71">
        <v>57.488999999999997</v>
      </c>
      <c r="P990" s="68">
        <v>1374040.6569999999</v>
      </c>
      <c r="Q990" s="69">
        <v>-1.4390000000000001</v>
      </c>
      <c r="R990" s="68">
        <v>34702.010999999999</v>
      </c>
      <c r="S990" s="69">
        <v>-0.14099999999999999</v>
      </c>
      <c r="T990" s="70">
        <v>39.594999999999999</v>
      </c>
      <c r="U990" s="72">
        <v>-0.52200000000000002</v>
      </c>
      <c r="V990" s="71">
        <v>93.653999999999996</v>
      </c>
      <c r="W990" s="71">
        <v>2.1970000000000001</v>
      </c>
      <c r="X990" s="71">
        <v>57.423000000000002</v>
      </c>
      <c r="Y990" s="71">
        <v>59.664999999999999</v>
      </c>
    </row>
    <row r="991" spans="1:25" x14ac:dyDescent="0.35">
      <c r="A991" s="76" t="str">
        <f t="shared" si="15"/>
        <v>IdahoCIDERCAN</v>
      </c>
      <c r="B991" s="4" t="s">
        <v>58</v>
      </c>
      <c r="C991" s="4"/>
      <c r="D991" s="4" t="s">
        <v>12</v>
      </c>
      <c r="E991" s="4" t="s">
        <v>20</v>
      </c>
      <c r="F991" s="68">
        <v>334205.13699999999</v>
      </c>
      <c r="G991" s="71">
        <v>46.29</v>
      </c>
      <c r="H991" s="68">
        <v>7479.3609999999999</v>
      </c>
      <c r="I991" s="71">
        <v>33.755000000000003</v>
      </c>
      <c r="J991" s="70">
        <v>44.683999999999997</v>
      </c>
      <c r="K991" s="70">
        <v>3.8290000000000002</v>
      </c>
      <c r="L991" s="71">
        <v>49.792000000000002</v>
      </c>
      <c r="M991" s="69">
        <v>-29.155999999999999</v>
      </c>
      <c r="N991" s="71">
        <v>45.326000000000001</v>
      </c>
      <c r="O991" s="71">
        <v>42.264000000000003</v>
      </c>
      <c r="P991" s="68">
        <v>1012940.22</v>
      </c>
      <c r="Q991" s="71">
        <v>59.606000000000002</v>
      </c>
      <c r="R991" s="68">
        <v>23309.795999999998</v>
      </c>
      <c r="S991" s="71">
        <v>53.231000000000002</v>
      </c>
      <c r="T991" s="70">
        <v>43.456000000000003</v>
      </c>
      <c r="U991" s="70">
        <v>1.736</v>
      </c>
      <c r="V991" s="71">
        <v>66.406999999999996</v>
      </c>
      <c r="W991" s="71">
        <v>8.093</v>
      </c>
      <c r="X991" s="71">
        <v>42.332000000000001</v>
      </c>
      <c r="Y991" s="71">
        <v>40.076999999999998</v>
      </c>
    </row>
    <row r="992" spans="1:25" x14ac:dyDescent="0.35">
      <c r="A992" s="76" t="str">
        <f t="shared" si="15"/>
        <v>IdahoCider Other Package</v>
      </c>
      <c r="B992" s="4" t="s">
        <v>58</v>
      </c>
      <c r="C992" s="4"/>
      <c r="D992" s="4"/>
      <c r="E992" s="4" t="s">
        <v>21</v>
      </c>
      <c r="F992" s="68">
        <v>1715.75</v>
      </c>
      <c r="G992" s="71">
        <v>39.405000000000001</v>
      </c>
      <c r="H992" s="68">
        <v>43.838000000000001</v>
      </c>
      <c r="I992" s="71">
        <v>52.442999999999998</v>
      </c>
      <c r="J992" s="70">
        <v>39.137999999999998</v>
      </c>
      <c r="K992" s="72">
        <v>-3.661</v>
      </c>
      <c r="L992" s="71">
        <v>3.6680000000000001</v>
      </c>
      <c r="M992" s="71">
        <v>0.621</v>
      </c>
      <c r="N992" s="71">
        <v>0.23300000000000001</v>
      </c>
      <c r="O992" s="71">
        <v>0.248</v>
      </c>
      <c r="P992" s="68">
        <v>5852.87</v>
      </c>
      <c r="Q992" s="71">
        <v>10.840999999999999</v>
      </c>
      <c r="R992" s="68">
        <v>150.1</v>
      </c>
      <c r="S992" s="71">
        <v>14.132999999999999</v>
      </c>
      <c r="T992" s="70">
        <v>38.993000000000002</v>
      </c>
      <c r="U992" s="72">
        <v>-1.1579999999999999</v>
      </c>
      <c r="V992" s="71">
        <v>3.5750000000000002</v>
      </c>
      <c r="W992" s="71">
        <v>0.88500000000000001</v>
      </c>
      <c r="X992" s="71">
        <v>0.245</v>
      </c>
      <c r="Y992" s="71">
        <v>0.25800000000000001</v>
      </c>
    </row>
    <row r="993" spans="1:25" x14ac:dyDescent="0.35">
      <c r="A993" s="76" t="str">
        <f t="shared" si="15"/>
        <v>IdahoCIDERCAN6PK</v>
      </c>
      <c r="B993" s="4" t="s">
        <v>58</v>
      </c>
      <c r="C993" s="4" t="s">
        <v>12</v>
      </c>
      <c r="D993" s="4" t="s">
        <v>20</v>
      </c>
      <c r="E993" s="4" t="s">
        <v>22</v>
      </c>
      <c r="F993" s="68">
        <v>237293.50700000001</v>
      </c>
      <c r="G993" s="71">
        <v>97.456999999999994</v>
      </c>
      <c r="H993" s="68">
        <v>5162.8770000000004</v>
      </c>
      <c r="I993" s="71">
        <v>91.691999999999993</v>
      </c>
      <c r="J993" s="70">
        <v>45.960999999999999</v>
      </c>
      <c r="K993" s="70">
        <v>1.341</v>
      </c>
      <c r="L993" s="71">
        <v>34.9</v>
      </c>
      <c r="M993" s="69">
        <v>-14.59</v>
      </c>
      <c r="N993" s="71">
        <v>32.183</v>
      </c>
      <c r="O993" s="71">
        <v>29.173999999999999</v>
      </c>
      <c r="P993" s="68">
        <v>668327.05000000005</v>
      </c>
      <c r="Q993" s="71">
        <v>95.084000000000003</v>
      </c>
      <c r="R993" s="68">
        <v>14663.615</v>
      </c>
      <c r="S993" s="71">
        <v>93.090999999999994</v>
      </c>
      <c r="T993" s="70">
        <v>45.576999999999998</v>
      </c>
      <c r="U993" s="70">
        <v>0.46500000000000002</v>
      </c>
      <c r="V993" s="71">
        <v>39.412999999999997</v>
      </c>
      <c r="W993" s="71">
        <v>4.6989999999999998</v>
      </c>
      <c r="X993" s="71">
        <v>27.93</v>
      </c>
      <c r="Y993" s="71">
        <v>25.212</v>
      </c>
    </row>
    <row r="994" spans="1:25" x14ac:dyDescent="0.35">
      <c r="A994" s="76" t="str">
        <f t="shared" si="15"/>
        <v>IdahoCIDERCAN12PK</v>
      </c>
      <c r="B994" s="4" t="s">
        <v>58</v>
      </c>
      <c r="C994" s="4" t="s">
        <v>12</v>
      </c>
      <c r="D994" s="4" t="s">
        <v>20</v>
      </c>
      <c r="E994" s="4" t="s">
        <v>23</v>
      </c>
      <c r="F994" s="68">
        <v>47371.06</v>
      </c>
      <c r="G994" s="69">
        <v>-36.375</v>
      </c>
      <c r="H994" s="68">
        <v>1331.575</v>
      </c>
      <c r="I994" s="69">
        <v>-40.091000000000001</v>
      </c>
      <c r="J994" s="70">
        <v>35.575000000000003</v>
      </c>
      <c r="K994" s="70">
        <v>2.0779999999999998</v>
      </c>
      <c r="L994" s="71">
        <v>39.439</v>
      </c>
      <c r="M994" s="69">
        <v>-32.896000000000001</v>
      </c>
      <c r="N994" s="71">
        <v>6.4249999999999998</v>
      </c>
      <c r="O994" s="71">
        <v>7.524</v>
      </c>
      <c r="P994" s="68">
        <v>195341.5</v>
      </c>
      <c r="Q994" s="71">
        <v>11.051</v>
      </c>
      <c r="R994" s="68">
        <v>5657.2089999999998</v>
      </c>
      <c r="S994" s="71">
        <v>7.7</v>
      </c>
      <c r="T994" s="70">
        <v>34.53</v>
      </c>
      <c r="U994" s="70">
        <v>1.042</v>
      </c>
      <c r="V994" s="71">
        <v>56.908000000000001</v>
      </c>
      <c r="W994" s="71">
        <v>10.888999999999999</v>
      </c>
      <c r="X994" s="71">
        <v>8.1639999999999997</v>
      </c>
      <c r="Y994" s="71">
        <v>9.7270000000000003</v>
      </c>
    </row>
    <row r="995" spans="1:25" x14ac:dyDescent="0.35">
      <c r="A995" s="76" t="str">
        <f t="shared" si="15"/>
        <v>IdahoCIDERCAN4PK</v>
      </c>
      <c r="B995" s="4" t="s">
        <v>58</v>
      </c>
      <c r="C995" s="4" t="s">
        <v>12</v>
      </c>
      <c r="D995" s="4" t="s">
        <v>20</v>
      </c>
      <c r="E995" s="4" t="s">
        <v>24</v>
      </c>
      <c r="F995" s="68">
        <v>30612.3</v>
      </c>
      <c r="G995" s="71">
        <v>0.94899999999999995</v>
      </c>
      <c r="H995" s="68">
        <v>584.27800000000002</v>
      </c>
      <c r="I995" s="71">
        <v>2.0649999999999999</v>
      </c>
      <c r="J995" s="70">
        <v>52.393000000000001</v>
      </c>
      <c r="K995" s="72">
        <v>-0.57999999999999996</v>
      </c>
      <c r="L995" s="71">
        <v>17.018000000000001</v>
      </c>
      <c r="M995" s="69">
        <v>-4.1479999999999997</v>
      </c>
      <c r="N995" s="71">
        <v>4.1520000000000001</v>
      </c>
      <c r="O995" s="71">
        <v>3.302</v>
      </c>
      <c r="P995" s="68">
        <v>97056.09</v>
      </c>
      <c r="Q995" s="69">
        <v>-6.7830000000000004</v>
      </c>
      <c r="R995" s="68">
        <v>1832.1310000000001</v>
      </c>
      <c r="S995" s="69">
        <v>-8.218</v>
      </c>
      <c r="T995" s="70">
        <v>52.973999999999997</v>
      </c>
      <c r="U995" s="70">
        <v>0.81499999999999995</v>
      </c>
      <c r="V995" s="71">
        <v>18.018000000000001</v>
      </c>
      <c r="W995" s="69">
        <v>-1.038</v>
      </c>
      <c r="X995" s="71">
        <v>4.056</v>
      </c>
      <c r="Y995" s="71">
        <v>3.15</v>
      </c>
    </row>
    <row r="996" spans="1:25" x14ac:dyDescent="0.35">
      <c r="A996" s="76" t="str">
        <f t="shared" si="15"/>
        <v>IdahoCIDERCAN1PK</v>
      </c>
      <c r="B996" s="4" t="s">
        <v>58</v>
      </c>
      <c r="C996" s="4" t="s">
        <v>12</v>
      </c>
      <c r="D996" s="4" t="s">
        <v>20</v>
      </c>
      <c r="E996" s="4" t="s">
        <v>25</v>
      </c>
      <c r="F996" s="68">
        <v>4395.54</v>
      </c>
      <c r="G996" s="71">
        <v>32.341999999999999</v>
      </c>
      <c r="H996" s="68">
        <v>77.552000000000007</v>
      </c>
      <c r="I996" s="69">
        <v>-21.98</v>
      </c>
      <c r="J996" s="70">
        <v>56.679000000000002</v>
      </c>
      <c r="K996" s="70">
        <v>23.265000000000001</v>
      </c>
      <c r="L996" s="71">
        <v>12.986000000000001</v>
      </c>
      <c r="M996" s="71">
        <v>0.10299999999999999</v>
      </c>
      <c r="N996" s="71">
        <v>0.59599999999999997</v>
      </c>
      <c r="O996" s="71">
        <v>0.438</v>
      </c>
      <c r="P996" s="68">
        <v>15829.8</v>
      </c>
      <c r="Q996" s="71">
        <v>33.42</v>
      </c>
      <c r="R996" s="68">
        <v>347.589</v>
      </c>
      <c r="S996" s="69">
        <v>-4.7830000000000004</v>
      </c>
      <c r="T996" s="70">
        <v>45.542000000000002</v>
      </c>
      <c r="U996" s="70">
        <v>13.041</v>
      </c>
      <c r="V996" s="71">
        <v>13.526999999999999</v>
      </c>
      <c r="W996" s="71">
        <v>1.7090000000000001</v>
      </c>
      <c r="X996" s="71">
        <v>0.66200000000000003</v>
      </c>
      <c r="Y996" s="71">
        <v>0.59799999999999998</v>
      </c>
    </row>
    <row r="997" spans="1:25" x14ac:dyDescent="0.35">
      <c r="A997" s="76" t="str">
        <f t="shared" si="15"/>
        <v>IdahoCIDERBOTTLE6PK</v>
      </c>
      <c r="B997" s="4" t="s">
        <v>58</v>
      </c>
      <c r="C997" s="4" t="s">
        <v>12</v>
      </c>
      <c r="D997" s="4" t="s">
        <v>19</v>
      </c>
      <c r="E997" s="4" t="s">
        <v>22</v>
      </c>
      <c r="F997" s="68">
        <v>239850.34599999999</v>
      </c>
      <c r="G997" s="71">
        <v>16.753</v>
      </c>
      <c r="H997" s="68">
        <v>6165.5169999999998</v>
      </c>
      <c r="I997" s="71">
        <v>13.308999999999999</v>
      </c>
      <c r="J997" s="70">
        <v>38.902000000000001</v>
      </c>
      <c r="K997" s="70">
        <v>1.1479999999999999</v>
      </c>
      <c r="L997" s="71">
        <v>90.42</v>
      </c>
      <c r="M997" s="71">
        <v>0.23</v>
      </c>
      <c r="N997" s="71">
        <v>32.529000000000003</v>
      </c>
      <c r="O997" s="71">
        <v>34.838999999999999</v>
      </c>
      <c r="P997" s="68">
        <v>813470.40599999996</v>
      </c>
      <c r="Q997" s="71">
        <v>5.75</v>
      </c>
      <c r="R997" s="68">
        <v>21150.918000000001</v>
      </c>
      <c r="S997" s="71">
        <v>3.2869999999999999</v>
      </c>
      <c r="T997" s="70">
        <v>38.46</v>
      </c>
      <c r="U997" s="70">
        <v>0.89500000000000002</v>
      </c>
      <c r="V997" s="71">
        <v>90.075999999999993</v>
      </c>
      <c r="W997" s="71">
        <v>2.3109999999999999</v>
      </c>
      <c r="X997" s="71">
        <v>33.996000000000002</v>
      </c>
      <c r="Y997" s="71">
        <v>36.366</v>
      </c>
    </row>
    <row r="998" spans="1:25" x14ac:dyDescent="0.35">
      <c r="A998" s="76" t="str">
        <f t="shared" si="15"/>
        <v>IdahoCIDERBOTTLE12PK</v>
      </c>
      <c r="B998" s="4" t="s">
        <v>58</v>
      </c>
      <c r="C998" s="4" t="s">
        <v>12</v>
      </c>
      <c r="D998" s="4" t="s">
        <v>19</v>
      </c>
      <c r="E998" s="4" t="s">
        <v>23</v>
      </c>
      <c r="F998" s="68">
        <v>118739.16</v>
      </c>
      <c r="G998" s="71">
        <v>20.713999999999999</v>
      </c>
      <c r="H998" s="68">
        <v>3617</v>
      </c>
      <c r="I998" s="71">
        <v>19.411999999999999</v>
      </c>
      <c r="J998" s="70">
        <v>32.828000000000003</v>
      </c>
      <c r="K998" s="70">
        <v>0.35399999999999998</v>
      </c>
      <c r="L998" s="71">
        <v>81.212999999999994</v>
      </c>
      <c r="M998" s="69">
        <v>-0.82199999999999995</v>
      </c>
      <c r="N998" s="71">
        <v>16.103999999999999</v>
      </c>
      <c r="O998" s="71">
        <v>20.439</v>
      </c>
      <c r="P998" s="68">
        <v>377229.35200000001</v>
      </c>
      <c r="Q998" s="71">
        <v>3.0289999999999999</v>
      </c>
      <c r="R998" s="68">
        <v>11535.52</v>
      </c>
      <c r="S998" s="71">
        <v>2.3330000000000002</v>
      </c>
      <c r="T998" s="70">
        <v>32.701999999999998</v>
      </c>
      <c r="U998" s="70">
        <v>0.222</v>
      </c>
      <c r="V998" s="71">
        <v>79.072999999999993</v>
      </c>
      <c r="W998" s="71">
        <v>0.1</v>
      </c>
      <c r="X998" s="71">
        <v>15.765000000000001</v>
      </c>
      <c r="Y998" s="71">
        <v>19.834</v>
      </c>
    </row>
    <row r="999" spans="1:25" x14ac:dyDescent="0.35">
      <c r="A999" s="76" t="str">
        <f t="shared" si="15"/>
        <v>IdahoCIDERBOTTLE4PK</v>
      </c>
      <c r="B999" s="4" t="s">
        <v>58</v>
      </c>
      <c r="C999" s="4" t="s">
        <v>12</v>
      </c>
      <c r="D999" s="4" t="s">
        <v>19</v>
      </c>
      <c r="E999" s="4" t="s">
        <v>24</v>
      </c>
      <c r="F999" s="73"/>
      <c r="G999" s="73"/>
      <c r="H999" s="73"/>
      <c r="I999" s="73"/>
      <c r="J999" s="73"/>
      <c r="K999" s="73"/>
      <c r="L999" s="73"/>
      <c r="M999" s="73"/>
      <c r="N999" s="73"/>
      <c r="O999" s="73"/>
      <c r="P999" s="68"/>
      <c r="Q999" s="69">
        <v>-100</v>
      </c>
      <c r="R999" s="68"/>
      <c r="S999" s="69">
        <v>-100</v>
      </c>
      <c r="T999" s="70"/>
      <c r="U999" s="72">
        <v>-43.472000000000001</v>
      </c>
      <c r="V999" s="71"/>
      <c r="W999" s="69">
        <v>-1.611</v>
      </c>
      <c r="X999" s="71"/>
      <c r="Y999" s="71"/>
    </row>
    <row r="1000" spans="1:25" x14ac:dyDescent="0.35">
      <c r="A1000" s="76" t="str">
        <f t="shared" si="15"/>
        <v>IdahoCIDERBOTTLE1PK</v>
      </c>
      <c r="B1000" s="4" t="s">
        <v>58</v>
      </c>
      <c r="C1000" s="4" t="s">
        <v>12</v>
      </c>
      <c r="D1000" s="4" t="s">
        <v>19</v>
      </c>
      <c r="E1000" s="4" t="s">
        <v>25</v>
      </c>
      <c r="F1000" s="68">
        <v>42823.091</v>
      </c>
      <c r="G1000" s="69">
        <v>-20.097999999999999</v>
      </c>
      <c r="H1000" s="68">
        <v>391.25200000000001</v>
      </c>
      <c r="I1000" s="69">
        <v>-32.799999999999997</v>
      </c>
      <c r="J1000" s="70">
        <v>109.45099999999999</v>
      </c>
      <c r="K1000" s="70">
        <v>17.399999999999999</v>
      </c>
      <c r="L1000" s="71">
        <v>23.199000000000002</v>
      </c>
      <c r="M1000" s="69">
        <v>-5.2750000000000004</v>
      </c>
      <c r="N1000" s="71">
        <v>5.8079999999999998</v>
      </c>
      <c r="O1000" s="71">
        <v>2.2109999999999999</v>
      </c>
      <c r="P1000" s="68">
        <v>183340.899</v>
      </c>
      <c r="Q1000" s="69">
        <v>-28.527999999999999</v>
      </c>
      <c r="R1000" s="68">
        <v>2015.5730000000001</v>
      </c>
      <c r="S1000" s="69">
        <v>-31.677</v>
      </c>
      <c r="T1000" s="70">
        <v>90.962000000000003</v>
      </c>
      <c r="U1000" s="70">
        <v>4.0069999999999997</v>
      </c>
      <c r="V1000" s="71">
        <v>26.998000000000001</v>
      </c>
      <c r="W1000" s="69">
        <v>-2.3050000000000002</v>
      </c>
      <c r="X1000" s="71">
        <v>7.6619999999999999</v>
      </c>
      <c r="Y1000" s="71">
        <v>3.4660000000000002</v>
      </c>
    </row>
    <row r="1001" spans="1:25" x14ac:dyDescent="0.35">
      <c r="A1001" s="76" t="str">
        <f t="shared" si="15"/>
        <v>IdahoCider Other Pack Size</v>
      </c>
      <c r="B1001" s="4" t="s">
        <v>58</v>
      </c>
      <c r="C1001" s="4"/>
      <c r="D1001" s="4"/>
      <c r="E1001" s="4" t="s">
        <v>26</v>
      </c>
      <c r="F1001" s="68">
        <v>14532.73</v>
      </c>
      <c r="G1001" s="71">
        <v>7977.7780000000002</v>
      </c>
      <c r="H1001" s="68">
        <v>323.07900000000001</v>
      </c>
      <c r="I1001" s="71">
        <v>7976.9750000000004</v>
      </c>
      <c r="J1001" s="70">
        <v>44.981999999999999</v>
      </c>
      <c r="K1001" s="70">
        <v>4.0000000000000001E-3</v>
      </c>
      <c r="L1001" s="71">
        <v>10.544</v>
      </c>
      <c r="M1001" s="71">
        <v>10.305</v>
      </c>
      <c r="N1001" s="71">
        <v>1.9710000000000001</v>
      </c>
      <c r="O1001" s="71">
        <v>1.8260000000000001</v>
      </c>
      <c r="P1001" s="68">
        <v>36385.78</v>
      </c>
      <c r="Q1001" s="71">
        <v>20124.434000000001</v>
      </c>
      <c r="R1001" s="68">
        <v>809.25199999999995</v>
      </c>
      <c r="S1001" s="71">
        <v>20131.3</v>
      </c>
      <c r="T1001" s="70">
        <v>44.962000000000003</v>
      </c>
      <c r="U1001" s="72">
        <v>-1.6E-2</v>
      </c>
      <c r="V1001" s="71">
        <v>8.8260000000000005</v>
      </c>
      <c r="W1001" s="71">
        <v>8.766</v>
      </c>
      <c r="X1001" s="71">
        <v>1.5209999999999999</v>
      </c>
      <c r="Y1001" s="71">
        <v>1.391</v>
      </c>
    </row>
    <row r="1002" spans="1:25" x14ac:dyDescent="0.35">
      <c r="A1002" s="76" t="str">
        <f t="shared" si="15"/>
        <v>IdahoCider 12 Fluid Oz</v>
      </c>
      <c r="B1002" s="4" t="s">
        <v>58</v>
      </c>
      <c r="C1002" s="4"/>
      <c r="D1002" s="4"/>
      <c r="E1002" s="4" t="s">
        <v>27</v>
      </c>
      <c r="F1002" s="68">
        <v>632488.70299999998</v>
      </c>
      <c r="G1002" s="71">
        <v>28.088000000000001</v>
      </c>
      <c r="H1002" s="68">
        <v>16027.924000000001</v>
      </c>
      <c r="I1002" s="71">
        <v>21.542000000000002</v>
      </c>
      <c r="J1002" s="70">
        <v>39.462000000000003</v>
      </c>
      <c r="K1002" s="70">
        <v>2.0169999999999999</v>
      </c>
      <c r="L1002" s="71">
        <v>93.531000000000006</v>
      </c>
      <c r="M1002" s="69">
        <v>-0.68400000000000005</v>
      </c>
      <c r="N1002" s="71">
        <v>85.781000000000006</v>
      </c>
      <c r="O1002" s="71">
        <v>90.569000000000003</v>
      </c>
      <c r="P1002" s="68">
        <v>2039695.148</v>
      </c>
      <c r="Q1002" s="71">
        <v>22.683</v>
      </c>
      <c r="R1002" s="68">
        <v>52565.517</v>
      </c>
      <c r="S1002" s="71">
        <v>17.884</v>
      </c>
      <c r="T1002" s="70">
        <v>38.802999999999997</v>
      </c>
      <c r="U1002" s="70">
        <v>1.518</v>
      </c>
      <c r="V1002" s="71">
        <v>93.59</v>
      </c>
      <c r="W1002" s="71">
        <v>2.194</v>
      </c>
      <c r="X1002" s="71">
        <v>85.242000000000004</v>
      </c>
      <c r="Y1002" s="71">
        <v>90.378</v>
      </c>
    </row>
    <row r="1003" spans="1:25" x14ac:dyDescent="0.35">
      <c r="A1003" s="76" t="str">
        <f t="shared" si="15"/>
        <v>IdahoCider 16 Fluid Oz</v>
      </c>
      <c r="B1003" s="4" t="s">
        <v>58</v>
      </c>
      <c r="C1003" s="4"/>
      <c r="D1003" s="4"/>
      <c r="E1003" s="4" t="s">
        <v>28</v>
      </c>
      <c r="F1003" s="68">
        <v>45484.881000000001</v>
      </c>
      <c r="G1003" s="71">
        <v>25.663</v>
      </c>
      <c r="H1003" s="68">
        <v>728.875</v>
      </c>
      <c r="I1003" s="71">
        <v>14.397</v>
      </c>
      <c r="J1003" s="70">
        <v>62.404000000000003</v>
      </c>
      <c r="K1003" s="70">
        <v>5.5949999999999998</v>
      </c>
      <c r="L1003" s="71">
        <v>20.922999999999998</v>
      </c>
      <c r="M1003" s="69">
        <v>-4.7080000000000002</v>
      </c>
      <c r="N1003" s="71">
        <v>6.1689999999999996</v>
      </c>
      <c r="O1003" s="71">
        <v>4.1189999999999998</v>
      </c>
      <c r="P1003" s="68">
        <v>150991.079</v>
      </c>
      <c r="Q1003" s="71">
        <v>21.936</v>
      </c>
      <c r="R1003" s="68">
        <v>2396.009</v>
      </c>
      <c r="S1003" s="71">
        <v>5.8159999999999998</v>
      </c>
      <c r="T1003" s="70">
        <v>63.018000000000001</v>
      </c>
      <c r="U1003" s="70">
        <v>8.3309999999999995</v>
      </c>
      <c r="V1003" s="71">
        <v>22.471</v>
      </c>
      <c r="W1003" s="69">
        <v>-1.22</v>
      </c>
      <c r="X1003" s="71">
        <v>6.31</v>
      </c>
      <c r="Y1003" s="71">
        <v>4.12</v>
      </c>
    </row>
    <row r="1004" spans="1:25" x14ac:dyDescent="0.35">
      <c r="A1004" s="76" t="str">
        <f t="shared" si="15"/>
        <v>IdahoCider 22 Fluid Oz</v>
      </c>
      <c r="B1004" s="4" t="s">
        <v>58</v>
      </c>
      <c r="C1004" s="4"/>
      <c r="D1004" s="4"/>
      <c r="E1004" s="4" t="s">
        <v>29</v>
      </c>
      <c r="F1004" s="68">
        <v>23006.77</v>
      </c>
      <c r="G1004" s="69">
        <v>-38.314999999999998</v>
      </c>
      <c r="H1004" s="68">
        <v>194.209</v>
      </c>
      <c r="I1004" s="69">
        <v>-51.792000000000002</v>
      </c>
      <c r="J1004" s="70">
        <v>118.464</v>
      </c>
      <c r="K1004" s="70">
        <v>25.882999999999999</v>
      </c>
      <c r="L1004" s="71">
        <v>14.808</v>
      </c>
      <c r="M1004" s="69">
        <v>-10.073</v>
      </c>
      <c r="N1004" s="71">
        <v>3.12</v>
      </c>
      <c r="O1004" s="71">
        <v>1.097</v>
      </c>
      <c r="P1004" s="68">
        <v>98846.62</v>
      </c>
      <c r="Q1004" s="69">
        <v>-46.71</v>
      </c>
      <c r="R1004" s="68">
        <v>952.93700000000001</v>
      </c>
      <c r="S1004" s="69">
        <v>-50.859000000000002</v>
      </c>
      <c r="T1004" s="70">
        <v>103.72799999999999</v>
      </c>
      <c r="U1004" s="70">
        <v>8.0760000000000005</v>
      </c>
      <c r="V1004" s="71">
        <v>20.882999999999999</v>
      </c>
      <c r="W1004" s="69">
        <v>-4.8179999999999996</v>
      </c>
      <c r="X1004" s="71">
        <v>4.1310000000000002</v>
      </c>
      <c r="Y1004" s="71">
        <v>1.6379999999999999</v>
      </c>
    </row>
    <row r="1005" spans="1:25" x14ac:dyDescent="0.35">
      <c r="A1005" s="76" t="str">
        <f t="shared" si="15"/>
        <v>IdahoCider 25.35 Fluid Oz (750 mL)</v>
      </c>
      <c r="B1005" s="4" t="s">
        <v>58</v>
      </c>
      <c r="C1005" s="4"/>
      <c r="D1005" s="4"/>
      <c r="E1005" s="4" t="s">
        <v>30</v>
      </c>
      <c r="F1005" s="68">
        <v>3341.04</v>
      </c>
      <c r="G1005" s="69">
        <v>-6.3250000000000002</v>
      </c>
      <c r="H1005" s="68">
        <v>27.327000000000002</v>
      </c>
      <c r="I1005" s="69">
        <v>-19.704000000000001</v>
      </c>
      <c r="J1005" s="70">
        <v>122.262</v>
      </c>
      <c r="K1005" s="70">
        <v>17.463000000000001</v>
      </c>
      <c r="L1005" s="71">
        <v>3.855</v>
      </c>
      <c r="M1005" s="69">
        <v>-0.85199999999999998</v>
      </c>
      <c r="N1005" s="71">
        <v>0.45300000000000001</v>
      </c>
      <c r="O1005" s="71">
        <v>0.154</v>
      </c>
      <c r="P1005" s="68">
        <v>18184.12</v>
      </c>
      <c r="Q1005" s="69">
        <v>-15.565</v>
      </c>
      <c r="R1005" s="68">
        <v>366.78199999999998</v>
      </c>
      <c r="S1005" s="69">
        <v>-4.0709999999999997</v>
      </c>
      <c r="T1005" s="70">
        <v>49.576999999999998</v>
      </c>
      <c r="U1005" s="72">
        <v>-6.7489999999999997</v>
      </c>
      <c r="V1005" s="71">
        <v>4.5449999999999999</v>
      </c>
      <c r="W1005" s="69">
        <v>-1.611</v>
      </c>
      <c r="X1005" s="71">
        <v>0.76</v>
      </c>
      <c r="Y1005" s="71">
        <v>0.63100000000000001</v>
      </c>
    </row>
    <row r="1006" spans="1:25" x14ac:dyDescent="0.35">
      <c r="A1006" s="76" t="str">
        <f t="shared" si="15"/>
        <v>IdahoCider All Other Fluid Oz</v>
      </c>
      <c r="B1006" s="4" t="s">
        <v>58</v>
      </c>
      <c r="C1006" s="4"/>
      <c r="D1006" s="4"/>
      <c r="E1006" s="4" t="s">
        <v>31</v>
      </c>
      <c r="F1006" s="68">
        <v>26138.11</v>
      </c>
      <c r="G1006" s="71">
        <v>515.41800000000001</v>
      </c>
      <c r="H1006" s="68">
        <v>546.22</v>
      </c>
      <c r="I1006" s="71">
        <v>553.27200000000005</v>
      </c>
      <c r="J1006" s="70">
        <v>47.853000000000002</v>
      </c>
      <c r="K1006" s="72">
        <v>-2.9430000000000001</v>
      </c>
      <c r="L1006" s="71">
        <v>20.963999999999999</v>
      </c>
      <c r="M1006" s="71">
        <v>11.795</v>
      </c>
      <c r="N1006" s="71">
        <v>3.5449999999999999</v>
      </c>
      <c r="O1006" s="71">
        <v>3.0870000000000002</v>
      </c>
      <c r="P1006" s="68">
        <v>61866.11</v>
      </c>
      <c r="Q1006" s="71">
        <v>232.006</v>
      </c>
      <c r="R1006" s="68">
        <v>1282.8530000000001</v>
      </c>
      <c r="S1006" s="71">
        <v>295.05799999999999</v>
      </c>
      <c r="T1006" s="70">
        <v>48.225000000000001</v>
      </c>
      <c r="U1006" s="72">
        <v>-9.1590000000000007</v>
      </c>
      <c r="V1006" s="71">
        <v>16.109000000000002</v>
      </c>
      <c r="W1006" s="71">
        <v>6.2779999999999996</v>
      </c>
      <c r="X1006" s="71">
        <v>2.5859999999999999</v>
      </c>
      <c r="Y1006" s="71">
        <v>2.206</v>
      </c>
    </row>
    <row r="1007" spans="1:25" x14ac:dyDescent="0.35">
      <c r="A1007" s="76" t="str">
        <f t="shared" si="15"/>
        <v>IdahoCider Apple Flavor</v>
      </c>
      <c r="B1007" s="4" t="s">
        <v>58</v>
      </c>
      <c r="C1007" s="4"/>
      <c r="D1007" s="4"/>
      <c r="E1007" s="4" t="s">
        <v>32</v>
      </c>
      <c r="F1007" s="68">
        <v>331214.73700000002</v>
      </c>
      <c r="G1007" s="71">
        <v>7.7930000000000001</v>
      </c>
      <c r="H1007" s="68">
        <v>8696.4240000000009</v>
      </c>
      <c r="I1007" s="71">
        <v>11.757</v>
      </c>
      <c r="J1007" s="70">
        <v>38.085999999999999</v>
      </c>
      <c r="K1007" s="72">
        <v>-1.401</v>
      </c>
      <c r="L1007" s="71">
        <v>92.988</v>
      </c>
      <c r="M1007" s="69">
        <v>-0.112</v>
      </c>
      <c r="N1007" s="71">
        <v>44.920999999999999</v>
      </c>
      <c r="O1007" s="71">
        <v>49.140999999999998</v>
      </c>
      <c r="P1007" s="68">
        <v>1143698.23</v>
      </c>
      <c r="Q1007" s="69">
        <v>-1.3939999999999999</v>
      </c>
      <c r="R1007" s="68">
        <v>29916.014999999999</v>
      </c>
      <c r="S1007" s="71">
        <v>3.4790000000000001</v>
      </c>
      <c r="T1007" s="70">
        <v>38.229999999999997</v>
      </c>
      <c r="U1007" s="72">
        <v>-1.889</v>
      </c>
      <c r="V1007" s="71">
        <v>93.59</v>
      </c>
      <c r="W1007" s="71">
        <v>1.964</v>
      </c>
      <c r="X1007" s="71">
        <v>47.796999999999997</v>
      </c>
      <c r="Y1007" s="71">
        <v>51.436</v>
      </c>
    </row>
    <row r="1008" spans="1:25" x14ac:dyDescent="0.35">
      <c r="A1008" s="76" t="str">
        <f t="shared" si="15"/>
        <v>IdahoCider Pear Flavor</v>
      </c>
      <c r="B1008" s="4" t="s">
        <v>58</v>
      </c>
      <c r="C1008" s="4"/>
      <c r="D1008" s="4"/>
      <c r="E1008" s="4" t="s">
        <v>33</v>
      </c>
      <c r="F1008" s="68">
        <v>4290.6000000000004</v>
      </c>
      <c r="G1008" s="69">
        <v>-40.677</v>
      </c>
      <c r="H1008" s="68">
        <v>100.65300000000001</v>
      </c>
      <c r="I1008" s="69">
        <v>-41.405000000000001</v>
      </c>
      <c r="J1008" s="70">
        <v>42.628</v>
      </c>
      <c r="K1008" s="70">
        <v>0.52300000000000002</v>
      </c>
      <c r="L1008" s="71">
        <v>7.1529999999999996</v>
      </c>
      <c r="M1008" s="69">
        <v>-5.55</v>
      </c>
      <c r="N1008" s="71">
        <v>0.58199999999999996</v>
      </c>
      <c r="O1008" s="71">
        <v>0.56899999999999995</v>
      </c>
      <c r="P1008" s="68">
        <v>19945.650000000001</v>
      </c>
      <c r="Q1008" s="69">
        <v>-47.575000000000003</v>
      </c>
      <c r="R1008" s="68">
        <v>468.56799999999998</v>
      </c>
      <c r="S1008" s="69">
        <v>-46.524999999999999</v>
      </c>
      <c r="T1008" s="70">
        <v>42.567</v>
      </c>
      <c r="U1008" s="72">
        <v>-0.85299999999999998</v>
      </c>
      <c r="V1008" s="71">
        <v>9.2880000000000003</v>
      </c>
      <c r="W1008" s="69">
        <v>-7.2309999999999999</v>
      </c>
      <c r="X1008" s="71">
        <v>0.83399999999999996</v>
      </c>
      <c r="Y1008" s="71">
        <v>0.80600000000000005</v>
      </c>
    </row>
    <row r="1009" spans="1:25" x14ac:dyDescent="0.35">
      <c r="A1009" s="76" t="str">
        <f t="shared" si="15"/>
        <v>IdahoCider Pineapple Flavor</v>
      </c>
      <c r="B1009" s="4" t="s">
        <v>58</v>
      </c>
      <c r="C1009" s="4"/>
      <c r="D1009" s="4"/>
      <c r="E1009" s="4" t="s">
        <v>116</v>
      </c>
      <c r="F1009" s="68">
        <v>88049.293999999994</v>
      </c>
      <c r="G1009" s="71">
        <v>51.122999999999998</v>
      </c>
      <c r="H1009" s="68">
        <v>2101.4319999999998</v>
      </c>
      <c r="I1009" s="71">
        <v>50.496000000000002</v>
      </c>
      <c r="J1009" s="70">
        <v>41.9</v>
      </c>
      <c r="K1009" s="70">
        <v>0.17399999999999999</v>
      </c>
      <c r="L1009" s="71">
        <v>57.401000000000003</v>
      </c>
      <c r="M1009" s="69">
        <v>-6.2119999999999997</v>
      </c>
      <c r="N1009" s="71">
        <v>11.942</v>
      </c>
      <c r="O1009" s="71">
        <v>11.875</v>
      </c>
      <c r="P1009" s="68">
        <v>254982.31099999999</v>
      </c>
      <c r="Q1009" s="71">
        <v>51.954999999999998</v>
      </c>
      <c r="R1009" s="68">
        <v>6061.5640000000003</v>
      </c>
      <c r="S1009" s="71">
        <v>51.756999999999998</v>
      </c>
      <c r="T1009" s="70">
        <v>42.064999999999998</v>
      </c>
      <c r="U1009" s="70">
        <v>5.3999999999999999E-2</v>
      </c>
      <c r="V1009" s="71">
        <v>59.191000000000003</v>
      </c>
      <c r="W1009" s="71">
        <v>14.423</v>
      </c>
      <c r="X1009" s="71">
        <v>10.656000000000001</v>
      </c>
      <c r="Y1009" s="71">
        <v>10.422000000000001</v>
      </c>
    </row>
    <row r="1010" spans="1:25" x14ac:dyDescent="0.35">
      <c r="A1010" s="76" t="str">
        <f t="shared" si="15"/>
        <v>IdahoCider Rose Flavor</v>
      </c>
      <c r="B1010" s="4" t="s">
        <v>58</v>
      </c>
      <c r="C1010" s="4"/>
      <c r="D1010" s="4"/>
      <c r="E1010" s="4" t="s">
        <v>117</v>
      </c>
      <c r="F1010" s="68">
        <v>16046.81</v>
      </c>
      <c r="G1010" s="69">
        <v>-66.082999999999998</v>
      </c>
      <c r="H1010" s="68">
        <v>429.30700000000002</v>
      </c>
      <c r="I1010" s="69">
        <v>-68.414000000000001</v>
      </c>
      <c r="J1010" s="70">
        <v>37.378</v>
      </c>
      <c r="K1010" s="70">
        <v>2.5680000000000001</v>
      </c>
      <c r="L1010" s="71">
        <v>42.607999999999997</v>
      </c>
      <c r="M1010" s="69">
        <v>-37.491999999999997</v>
      </c>
      <c r="N1010" s="71">
        <v>2.1760000000000002</v>
      </c>
      <c r="O1010" s="71">
        <v>2.4260000000000002</v>
      </c>
      <c r="P1010" s="68">
        <v>88096.743000000002</v>
      </c>
      <c r="Q1010" s="69">
        <v>-41.491999999999997</v>
      </c>
      <c r="R1010" s="68">
        <v>2497.7489999999998</v>
      </c>
      <c r="S1010" s="69">
        <v>-40.948</v>
      </c>
      <c r="T1010" s="70">
        <v>35.270000000000003</v>
      </c>
      <c r="U1010" s="72">
        <v>-0.32900000000000001</v>
      </c>
      <c r="V1010" s="71">
        <v>57.673999999999999</v>
      </c>
      <c r="W1010" s="69">
        <v>-15.06</v>
      </c>
      <c r="X1010" s="71">
        <v>3.6819999999999999</v>
      </c>
      <c r="Y1010" s="71">
        <v>4.2949999999999999</v>
      </c>
    </row>
    <row r="1011" spans="1:25" x14ac:dyDescent="0.35">
      <c r="A1011" s="76" t="str">
        <f t="shared" si="15"/>
        <v>IdahoCider Cherry Flavor</v>
      </c>
      <c r="B1011" s="4" t="s">
        <v>58</v>
      </c>
      <c r="C1011" s="4"/>
      <c r="D1011" s="4"/>
      <c r="E1011" s="4" t="s">
        <v>118</v>
      </c>
      <c r="F1011" s="68">
        <v>4121.67</v>
      </c>
      <c r="G1011" s="71">
        <v>4.609</v>
      </c>
      <c r="H1011" s="68">
        <v>81.448999999999998</v>
      </c>
      <c r="I1011" s="71">
        <v>23.818000000000001</v>
      </c>
      <c r="J1011" s="70">
        <v>50.603999999999999</v>
      </c>
      <c r="K1011" s="72">
        <v>-9.2929999999999993</v>
      </c>
      <c r="L1011" s="71">
        <v>10.427</v>
      </c>
      <c r="M1011" s="71">
        <v>3.06</v>
      </c>
      <c r="N1011" s="71">
        <v>0.55900000000000005</v>
      </c>
      <c r="O1011" s="71">
        <v>0.46</v>
      </c>
      <c r="P1011" s="68">
        <v>13702.89</v>
      </c>
      <c r="Q1011" s="69">
        <v>-25.28</v>
      </c>
      <c r="R1011" s="68">
        <v>275.274</v>
      </c>
      <c r="S1011" s="69">
        <v>-6.5789999999999997</v>
      </c>
      <c r="T1011" s="70">
        <v>49.779000000000003</v>
      </c>
      <c r="U1011" s="72">
        <v>-12.459</v>
      </c>
      <c r="V1011" s="71">
        <v>9.1639999999999997</v>
      </c>
      <c r="W1011" s="71">
        <v>1.202</v>
      </c>
      <c r="X1011" s="71">
        <v>0.57299999999999995</v>
      </c>
      <c r="Y1011" s="71">
        <v>0.47299999999999998</v>
      </c>
    </row>
    <row r="1012" spans="1:25" x14ac:dyDescent="0.35">
      <c r="A1012" s="76" t="str">
        <f t="shared" si="15"/>
        <v>IdahoCider - Hopped</v>
      </c>
      <c r="B1012" s="4" t="s">
        <v>58</v>
      </c>
      <c r="C1012" s="4"/>
      <c r="D1012" s="4"/>
      <c r="E1012" s="4" t="s">
        <v>120</v>
      </c>
      <c r="F1012" s="73"/>
      <c r="G1012" s="73"/>
      <c r="H1012" s="73"/>
      <c r="I1012" s="73"/>
      <c r="J1012" s="73"/>
      <c r="K1012" s="73"/>
      <c r="L1012" s="73"/>
      <c r="M1012" s="73"/>
      <c r="N1012" s="73"/>
      <c r="O1012" s="73"/>
      <c r="P1012" s="68"/>
      <c r="Q1012" s="69">
        <v>-100</v>
      </c>
      <c r="R1012" s="68"/>
      <c r="S1012" s="69">
        <v>-100</v>
      </c>
      <c r="T1012" s="70"/>
      <c r="U1012" s="72">
        <v>-44.887</v>
      </c>
      <c r="V1012" s="71"/>
      <c r="W1012" s="69">
        <v>-0.74199999999999999</v>
      </c>
      <c r="X1012" s="71"/>
      <c r="Y1012" s="71"/>
    </row>
    <row r="1013" spans="1:25" x14ac:dyDescent="0.35">
      <c r="A1013" s="76" t="str">
        <f t="shared" si="15"/>
        <v xml:space="preserve">IdahoCider - Botanical </v>
      </c>
      <c r="B1013" s="4" t="s">
        <v>58</v>
      </c>
      <c r="C1013" s="4"/>
      <c r="D1013" s="4"/>
      <c r="E1013" s="4" t="s">
        <v>206</v>
      </c>
      <c r="F1013" s="68">
        <v>17454.2</v>
      </c>
      <c r="G1013" s="71">
        <v>72.277000000000001</v>
      </c>
      <c r="H1013" s="68">
        <v>266.30399999999997</v>
      </c>
      <c r="I1013" s="71">
        <v>62.857999999999997</v>
      </c>
      <c r="J1013" s="70">
        <v>65.542000000000002</v>
      </c>
      <c r="K1013" s="70">
        <v>3.5830000000000002</v>
      </c>
      <c r="L1013" s="71">
        <v>15.263999999999999</v>
      </c>
      <c r="M1013" s="71">
        <v>4.7839999999999998</v>
      </c>
      <c r="N1013" s="71">
        <v>2.367</v>
      </c>
      <c r="O1013" s="71">
        <v>1.5049999999999999</v>
      </c>
      <c r="P1013" s="68">
        <v>53292.25</v>
      </c>
      <c r="Q1013" s="71">
        <v>46.213999999999999</v>
      </c>
      <c r="R1013" s="68">
        <v>766.06</v>
      </c>
      <c r="S1013" s="71">
        <v>30.036999999999999</v>
      </c>
      <c r="T1013" s="70">
        <v>69.566999999999993</v>
      </c>
      <c r="U1013" s="70">
        <v>7.6970000000000001</v>
      </c>
      <c r="V1013" s="71">
        <v>14.398999999999999</v>
      </c>
      <c r="W1013" s="71">
        <v>4.6280000000000001</v>
      </c>
      <c r="X1013" s="71">
        <v>2.2269999999999999</v>
      </c>
      <c r="Y1013" s="71">
        <v>1.3169999999999999</v>
      </c>
    </row>
    <row r="1014" spans="1:25" x14ac:dyDescent="0.35">
      <c r="A1014" s="76" t="str">
        <f t="shared" si="15"/>
        <v>IdahoCider - Spiced and Blends</v>
      </c>
      <c r="B1014" s="4" t="s">
        <v>58</v>
      </c>
      <c r="C1014" s="4"/>
      <c r="D1014" s="4"/>
      <c r="E1014" s="4" t="s">
        <v>121</v>
      </c>
      <c r="F1014" s="68">
        <v>7.99</v>
      </c>
      <c r="G1014" s="69">
        <v>-99.734999999999999</v>
      </c>
      <c r="H1014" s="68">
        <v>7.5999999999999998E-2</v>
      </c>
      <c r="I1014" s="69">
        <v>-99.798000000000002</v>
      </c>
      <c r="J1014" s="70">
        <v>105.13200000000001</v>
      </c>
      <c r="K1014" s="70">
        <v>25.099</v>
      </c>
      <c r="L1014" s="71">
        <v>5.6000000000000001E-2</v>
      </c>
      <c r="M1014" s="69">
        <v>-5.1390000000000002</v>
      </c>
      <c r="N1014" s="71">
        <v>1E-3</v>
      </c>
      <c r="O1014" s="71">
        <v>0</v>
      </c>
      <c r="P1014" s="68">
        <v>6959.7</v>
      </c>
      <c r="Q1014" s="69">
        <v>-60.298000000000002</v>
      </c>
      <c r="R1014" s="68">
        <v>99.878</v>
      </c>
      <c r="S1014" s="69">
        <v>-56.313000000000002</v>
      </c>
      <c r="T1014" s="70">
        <v>69.682000000000002</v>
      </c>
      <c r="U1014" s="72">
        <v>-6.9950000000000001</v>
      </c>
      <c r="V1014" s="71">
        <v>2.3809999999999998</v>
      </c>
      <c r="W1014" s="69">
        <v>-5.0650000000000004</v>
      </c>
      <c r="X1014" s="71">
        <v>0.29099999999999998</v>
      </c>
      <c r="Y1014" s="71">
        <v>0.17199999999999999</v>
      </c>
    </row>
    <row r="1015" spans="1:25" x14ac:dyDescent="0.35">
      <c r="A1015" s="76" t="str">
        <f t="shared" si="15"/>
        <v>IdahoCider - Berry/Berry Fruit Blends</v>
      </c>
      <c r="B1015" s="4" t="s">
        <v>58</v>
      </c>
      <c r="C1015" s="4"/>
      <c r="D1015" s="4"/>
      <c r="E1015" s="4" t="s">
        <v>122</v>
      </c>
      <c r="F1015" s="68">
        <v>4121.67</v>
      </c>
      <c r="G1015" s="69">
        <v>-38.347000000000001</v>
      </c>
      <c r="H1015" s="68">
        <v>81.448999999999998</v>
      </c>
      <c r="I1015" s="69">
        <v>-35.883000000000003</v>
      </c>
      <c r="J1015" s="70">
        <v>50.603999999999999</v>
      </c>
      <c r="K1015" s="72">
        <v>-2.0230000000000001</v>
      </c>
      <c r="L1015" s="71">
        <v>10.427</v>
      </c>
      <c r="M1015" s="69">
        <v>-1.1850000000000001</v>
      </c>
      <c r="N1015" s="71">
        <v>0.55900000000000005</v>
      </c>
      <c r="O1015" s="71">
        <v>0.46</v>
      </c>
      <c r="P1015" s="68">
        <v>14961.69</v>
      </c>
      <c r="Q1015" s="69">
        <v>-45.451000000000001</v>
      </c>
      <c r="R1015" s="68">
        <v>307.524</v>
      </c>
      <c r="S1015" s="69">
        <v>-37.515000000000001</v>
      </c>
      <c r="T1015" s="70">
        <v>48.652000000000001</v>
      </c>
      <c r="U1015" s="72">
        <v>-7.0780000000000003</v>
      </c>
      <c r="V1015" s="71">
        <v>9.5570000000000004</v>
      </c>
      <c r="W1015" s="69">
        <v>-1.8759999999999999</v>
      </c>
      <c r="X1015" s="71">
        <v>0.625</v>
      </c>
      <c r="Y1015" s="71">
        <v>0.52900000000000003</v>
      </c>
    </row>
    <row r="1016" spans="1:25" x14ac:dyDescent="0.35">
      <c r="A1016" s="76" t="str">
        <f t="shared" si="15"/>
        <v>IdahoCider Sours</v>
      </c>
      <c r="B1016" s="4" t="s">
        <v>58</v>
      </c>
      <c r="C1016" s="4"/>
      <c r="D1016" s="4"/>
      <c r="E1016" s="4" t="s">
        <v>123</v>
      </c>
      <c r="F1016" s="68">
        <v>1715.75</v>
      </c>
      <c r="G1016" s="71">
        <v>39.405000000000001</v>
      </c>
      <c r="H1016" s="68">
        <v>43.838000000000001</v>
      </c>
      <c r="I1016" s="71">
        <v>52.442999999999998</v>
      </c>
      <c r="J1016" s="70">
        <v>39.137999999999998</v>
      </c>
      <c r="K1016" s="72">
        <v>-3.661</v>
      </c>
      <c r="L1016" s="71">
        <v>3.6680000000000001</v>
      </c>
      <c r="M1016" s="71">
        <v>0.621</v>
      </c>
      <c r="N1016" s="71">
        <v>0.23300000000000001</v>
      </c>
      <c r="O1016" s="71">
        <v>0.248</v>
      </c>
      <c r="P1016" s="68">
        <v>5852.87</v>
      </c>
      <c r="Q1016" s="71">
        <v>10.840999999999999</v>
      </c>
      <c r="R1016" s="68">
        <v>150.1</v>
      </c>
      <c r="S1016" s="71">
        <v>14.132999999999999</v>
      </c>
      <c r="T1016" s="70">
        <v>38.993000000000002</v>
      </c>
      <c r="U1016" s="72">
        <v>-1.1579999999999999</v>
      </c>
      <c r="V1016" s="71">
        <v>3.5750000000000002</v>
      </c>
      <c r="W1016" s="71">
        <v>0.88500000000000001</v>
      </c>
      <c r="X1016" s="71">
        <v>0.245</v>
      </c>
      <c r="Y1016" s="71">
        <v>0.25800000000000001</v>
      </c>
    </row>
    <row r="1017" spans="1:25" x14ac:dyDescent="0.35">
      <c r="A1017" s="76" t="str">
        <f t="shared" si="15"/>
        <v xml:space="preserve">IdahoCider All Other Flavor </v>
      </c>
      <c r="B1017" s="4" t="s">
        <v>58</v>
      </c>
      <c r="C1017" s="4"/>
      <c r="D1017" s="4"/>
      <c r="E1017" s="4" t="s">
        <v>207</v>
      </c>
      <c r="F1017" s="68">
        <v>142737.93</v>
      </c>
      <c r="G1017" s="71">
        <v>30.152000000000001</v>
      </c>
      <c r="H1017" s="68">
        <v>3404.8780000000002</v>
      </c>
      <c r="I1017" s="71">
        <v>20.417999999999999</v>
      </c>
      <c r="J1017" s="70">
        <v>41.921999999999997</v>
      </c>
      <c r="K1017" s="70">
        <v>3.1360000000000001</v>
      </c>
      <c r="L1017" s="71">
        <v>48.073</v>
      </c>
      <c r="M1017" s="69">
        <v>-26.623000000000001</v>
      </c>
      <c r="N1017" s="71">
        <v>19.359000000000002</v>
      </c>
      <c r="O1017" s="71">
        <v>19.239999999999998</v>
      </c>
      <c r="P1017" s="68">
        <v>431688.43</v>
      </c>
      <c r="Q1017" s="71">
        <v>32.378</v>
      </c>
      <c r="R1017" s="68">
        <v>10644.517</v>
      </c>
      <c r="S1017" s="71">
        <v>27.24</v>
      </c>
      <c r="T1017" s="70">
        <v>40.555</v>
      </c>
      <c r="U1017" s="70">
        <v>1.5740000000000001</v>
      </c>
      <c r="V1017" s="71">
        <v>61.857999999999997</v>
      </c>
      <c r="W1017" s="69">
        <v>-7.63</v>
      </c>
      <c r="X1017" s="71">
        <v>18.041</v>
      </c>
      <c r="Y1017" s="71">
        <v>18.302</v>
      </c>
    </row>
    <row r="1018" spans="1:25" x14ac:dyDescent="0.35">
      <c r="A1018" s="76" t="str">
        <f t="shared" si="15"/>
        <v>IdahoCider Apple Flavor NATIONAL BRANDS</v>
      </c>
      <c r="B1018" s="4" t="s">
        <v>58</v>
      </c>
      <c r="C1018" s="4"/>
      <c r="D1018" s="4"/>
      <c r="E1018" s="4" t="s">
        <v>35</v>
      </c>
      <c r="F1018" s="68">
        <v>254521.28599999999</v>
      </c>
      <c r="G1018" s="71">
        <v>14.292</v>
      </c>
      <c r="H1018" s="68">
        <v>7152.17</v>
      </c>
      <c r="I1018" s="71">
        <v>14.503</v>
      </c>
      <c r="J1018" s="70">
        <v>35.587000000000003</v>
      </c>
      <c r="K1018" s="72">
        <v>-6.5000000000000002E-2</v>
      </c>
      <c r="L1018" s="71">
        <v>92.926000000000002</v>
      </c>
      <c r="M1018" s="71">
        <v>7.0000000000000007E-2</v>
      </c>
      <c r="N1018" s="71">
        <v>34.518999999999998</v>
      </c>
      <c r="O1018" s="71">
        <v>40.414999999999999</v>
      </c>
      <c r="P1018" s="68">
        <v>878444.56099999999</v>
      </c>
      <c r="Q1018" s="71">
        <v>6.82</v>
      </c>
      <c r="R1018" s="68">
        <v>24576.918000000001</v>
      </c>
      <c r="S1018" s="71">
        <v>6.6879999999999997</v>
      </c>
      <c r="T1018" s="70">
        <v>35.743000000000002</v>
      </c>
      <c r="U1018" s="70">
        <v>4.3999999999999997E-2</v>
      </c>
      <c r="V1018" s="71">
        <v>92.813000000000002</v>
      </c>
      <c r="W1018" s="71">
        <v>2.14</v>
      </c>
      <c r="X1018" s="71">
        <v>36.712000000000003</v>
      </c>
      <c r="Y1018" s="71">
        <v>42.256</v>
      </c>
    </row>
    <row r="1019" spans="1:25" x14ac:dyDescent="0.35">
      <c r="A1019" s="76" t="str">
        <f t="shared" si="15"/>
        <v>IdahoCider Pear Flavor NATIONAL BRANDS</v>
      </c>
      <c r="B1019" s="4" t="s">
        <v>58</v>
      </c>
      <c r="C1019" s="4"/>
      <c r="D1019" s="4"/>
      <c r="E1019" s="4" t="s">
        <v>36</v>
      </c>
      <c r="F1019" s="68"/>
      <c r="G1019" s="69">
        <v>-100</v>
      </c>
      <c r="H1019" s="68"/>
      <c r="I1019" s="69">
        <v>-100</v>
      </c>
      <c r="J1019" s="70"/>
      <c r="K1019" s="72">
        <v>-38.101999999999997</v>
      </c>
      <c r="L1019" s="71"/>
      <c r="M1019" s="69">
        <v>-3.444</v>
      </c>
      <c r="N1019" s="71"/>
      <c r="O1019" s="71"/>
      <c r="P1019" s="68">
        <v>878.97</v>
      </c>
      <c r="Q1019" s="69">
        <v>-94.363</v>
      </c>
      <c r="R1019" s="68">
        <v>23.292000000000002</v>
      </c>
      <c r="S1019" s="69">
        <v>-94.251000000000005</v>
      </c>
      <c r="T1019" s="70">
        <v>37.737000000000002</v>
      </c>
      <c r="U1019" s="72">
        <v>-0.748</v>
      </c>
      <c r="V1019" s="71">
        <v>0.47</v>
      </c>
      <c r="W1019" s="69">
        <v>-6.4580000000000002</v>
      </c>
      <c r="X1019" s="71">
        <v>3.6999999999999998E-2</v>
      </c>
      <c r="Y1019" s="71">
        <v>0.04</v>
      </c>
    </row>
    <row r="1020" spans="1:25" x14ac:dyDescent="0.35">
      <c r="A1020" s="76" t="str">
        <f t="shared" si="15"/>
        <v>IdahoCider Pineapple Flavor NATIONAL BRANDS</v>
      </c>
      <c r="B1020" s="4" t="s">
        <v>58</v>
      </c>
      <c r="C1020" s="4"/>
      <c r="D1020" s="4"/>
      <c r="E1020" s="4" t="s">
        <v>124</v>
      </c>
      <c r="F1020" s="68">
        <v>8993.73</v>
      </c>
      <c r="G1020" s="71">
        <v>13.321</v>
      </c>
      <c r="H1020" s="68">
        <v>216.75</v>
      </c>
      <c r="I1020" s="71">
        <v>10.446</v>
      </c>
      <c r="J1020" s="70">
        <v>41.494</v>
      </c>
      <c r="K1020" s="70">
        <v>1.0529999999999999</v>
      </c>
      <c r="L1020" s="71">
        <v>11.72</v>
      </c>
      <c r="M1020" s="71">
        <v>0.69</v>
      </c>
      <c r="N1020" s="71">
        <v>1.22</v>
      </c>
      <c r="O1020" s="71">
        <v>1.2250000000000001</v>
      </c>
      <c r="P1020" s="68">
        <v>26483.11</v>
      </c>
      <c r="Q1020" s="71">
        <v>12.755000000000001</v>
      </c>
      <c r="R1020" s="68">
        <v>637.5</v>
      </c>
      <c r="S1020" s="71">
        <v>11.948</v>
      </c>
      <c r="T1020" s="70">
        <v>41.542000000000002</v>
      </c>
      <c r="U1020" s="70">
        <v>0.29699999999999999</v>
      </c>
      <c r="V1020" s="71">
        <v>9.85</v>
      </c>
      <c r="W1020" s="71">
        <v>0.94699999999999995</v>
      </c>
      <c r="X1020" s="71">
        <v>1.107</v>
      </c>
      <c r="Y1020" s="71">
        <v>1.0960000000000001</v>
      </c>
    </row>
    <row r="1021" spans="1:25" x14ac:dyDescent="0.35">
      <c r="A1021" s="76" t="str">
        <f t="shared" si="15"/>
        <v>IdahoCider Rose Flavor NATIONAL BRANDS</v>
      </c>
      <c r="B1021" s="4" t="s">
        <v>58</v>
      </c>
      <c r="C1021" s="4"/>
      <c r="D1021" s="4"/>
      <c r="E1021" s="4" t="s">
        <v>125</v>
      </c>
      <c r="F1021" s="68">
        <v>15976.07</v>
      </c>
      <c r="G1021" s="69">
        <v>-66.022000000000006</v>
      </c>
      <c r="H1021" s="68">
        <v>427.97399999999999</v>
      </c>
      <c r="I1021" s="69">
        <v>-68.36</v>
      </c>
      <c r="J1021" s="70">
        <v>37.33</v>
      </c>
      <c r="K1021" s="70">
        <v>2.569</v>
      </c>
      <c r="L1021" s="71">
        <v>42.607999999999997</v>
      </c>
      <c r="M1021" s="69">
        <v>-37.212000000000003</v>
      </c>
      <c r="N1021" s="71">
        <v>2.1669999999999998</v>
      </c>
      <c r="O1021" s="71">
        <v>2.4180000000000001</v>
      </c>
      <c r="P1021" s="68">
        <v>87775.942999999999</v>
      </c>
      <c r="Q1021" s="69">
        <v>-41.493000000000002</v>
      </c>
      <c r="R1021" s="68">
        <v>2490.0830000000001</v>
      </c>
      <c r="S1021" s="69">
        <v>-40.957999999999998</v>
      </c>
      <c r="T1021" s="70">
        <v>35.25</v>
      </c>
      <c r="U1021" s="72">
        <v>-0.32200000000000001</v>
      </c>
      <c r="V1021" s="71">
        <v>57.646000000000001</v>
      </c>
      <c r="W1021" s="69">
        <v>-14.962</v>
      </c>
      <c r="X1021" s="71">
        <v>3.6680000000000001</v>
      </c>
      <c r="Y1021" s="71">
        <v>4.2809999999999997</v>
      </c>
    </row>
    <row r="1022" spans="1:25" x14ac:dyDescent="0.35">
      <c r="A1022" s="76" t="str">
        <f t="shared" si="15"/>
        <v>IdahoCider Cherry Flavor NATIONAL BRANDS</v>
      </c>
      <c r="B1022" s="4" t="s">
        <v>58</v>
      </c>
      <c r="C1022" s="4"/>
      <c r="D1022" s="4"/>
      <c r="E1022" s="4" t="s">
        <v>126</v>
      </c>
      <c r="F1022" s="68"/>
      <c r="G1022" s="69">
        <v>-100</v>
      </c>
      <c r="H1022" s="68"/>
      <c r="I1022" s="69">
        <v>-100</v>
      </c>
      <c r="J1022" s="70"/>
      <c r="K1022" s="72">
        <v>-42.356999999999999</v>
      </c>
      <c r="L1022" s="71"/>
      <c r="M1022" s="69">
        <v>-0.94299999999999995</v>
      </c>
      <c r="N1022" s="71"/>
      <c r="O1022" s="71"/>
      <c r="P1022" s="68">
        <v>8.43</v>
      </c>
      <c r="Q1022" s="69">
        <v>-99.51</v>
      </c>
      <c r="R1022" s="68">
        <v>0.23300000000000001</v>
      </c>
      <c r="S1022" s="69">
        <v>-99.457999999999998</v>
      </c>
      <c r="T1022" s="70">
        <v>36.18</v>
      </c>
      <c r="U1022" s="72">
        <v>-3.83</v>
      </c>
      <c r="V1022" s="71">
        <v>2E-3</v>
      </c>
      <c r="W1022" s="69">
        <v>-1.6060000000000001</v>
      </c>
      <c r="X1022" s="71">
        <v>0</v>
      </c>
      <c r="Y1022" s="71">
        <v>0</v>
      </c>
    </row>
    <row r="1023" spans="1:25" x14ac:dyDescent="0.35">
      <c r="A1023" s="76" t="str">
        <f t="shared" si="15"/>
        <v>IdahoCider - Berry/Berry Fruit Blends NATIONAL BRANDS</v>
      </c>
      <c r="B1023" s="4" t="s">
        <v>58</v>
      </c>
      <c r="C1023" s="4"/>
      <c r="D1023" s="4"/>
      <c r="E1023" s="4" t="s">
        <v>130</v>
      </c>
      <c r="F1023" s="68"/>
      <c r="G1023" s="69">
        <v>-100</v>
      </c>
      <c r="H1023" s="68"/>
      <c r="I1023" s="69">
        <v>-100</v>
      </c>
      <c r="J1023" s="70"/>
      <c r="K1023" s="72">
        <v>-42.356999999999999</v>
      </c>
      <c r="L1023" s="71"/>
      <c r="M1023" s="69">
        <v>-0.94299999999999995</v>
      </c>
      <c r="N1023" s="71"/>
      <c r="O1023" s="71"/>
      <c r="P1023" s="68">
        <v>8.43</v>
      </c>
      <c r="Q1023" s="69">
        <v>-99.51</v>
      </c>
      <c r="R1023" s="68">
        <v>0.23300000000000001</v>
      </c>
      <c r="S1023" s="69">
        <v>-99.457999999999998</v>
      </c>
      <c r="T1023" s="70">
        <v>36.18</v>
      </c>
      <c r="U1023" s="72">
        <v>-3.83</v>
      </c>
      <c r="V1023" s="71">
        <v>2E-3</v>
      </c>
      <c r="W1023" s="69">
        <v>-1.6060000000000001</v>
      </c>
      <c r="X1023" s="71">
        <v>0</v>
      </c>
      <c r="Y1023" s="71">
        <v>0</v>
      </c>
    </row>
    <row r="1024" spans="1:25" x14ac:dyDescent="0.35">
      <c r="A1024" s="76" t="str">
        <f t="shared" si="15"/>
        <v>IdahoCider All Other Flavor NATIONAL BRANDS</v>
      </c>
      <c r="B1024" s="4" t="s">
        <v>58</v>
      </c>
      <c r="C1024" s="4"/>
      <c r="D1024" s="4"/>
      <c r="E1024" s="4" t="s">
        <v>37</v>
      </c>
      <c r="F1024" s="68">
        <v>37283.51</v>
      </c>
      <c r="G1024" s="69">
        <v>-31.913</v>
      </c>
      <c r="H1024" s="68">
        <v>1094.075</v>
      </c>
      <c r="I1024" s="69">
        <v>-33.351999999999997</v>
      </c>
      <c r="J1024" s="70">
        <v>34.078000000000003</v>
      </c>
      <c r="K1024" s="70">
        <v>0.72099999999999997</v>
      </c>
      <c r="L1024" s="71">
        <v>38.408000000000001</v>
      </c>
      <c r="M1024" s="69">
        <v>-30.532</v>
      </c>
      <c r="N1024" s="71">
        <v>5.0570000000000004</v>
      </c>
      <c r="O1024" s="71">
        <v>6.1820000000000004</v>
      </c>
      <c r="P1024" s="68">
        <v>146618.85999999999</v>
      </c>
      <c r="Q1024" s="69">
        <v>-14.180999999999999</v>
      </c>
      <c r="R1024" s="68">
        <v>4341.2089999999998</v>
      </c>
      <c r="S1024" s="69">
        <v>-15.856</v>
      </c>
      <c r="T1024" s="70">
        <v>33.774000000000001</v>
      </c>
      <c r="U1024" s="70">
        <v>0.66</v>
      </c>
      <c r="V1024" s="71">
        <v>51.853999999999999</v>
      </c>
      <c r="W1024" s="69">
        <v>-10.218999999999999</v>
      </c>
      <c r="X1024" s="71">
        <v>6.1269999999999998</v>
      </c>
      <c r="Y1024" s="71">
        <v>7.4640000000000004</v>
      </c>
    </row>
    <row r="1025" spans="1:25" x14ac:dyDescent="0.35">
      <c r="A1025" s="76" t="str">
        <f t="shared" si="15"/>
        <v>IdahoCider Apple Flavor ex. REGIONAL/LOCAL BRANDS</v>
      </c>
      <c r="B1025" s="4" t="s">
        <v>58</v>
      </c>
      <c r="C1025" s="4"/>
      <c r="D1025" s="4"/>
      <c r="E1025" s="4" t="s">
        <v>38</v>
      </c>
      <c r="F1025" s="68">
        <v>76693.451000000001</v>
      </c>
      <c r="G1025" s="69">
        <v>-9.3190000000000008</v>
      </c>
      <c r="H1025" s="68">
        <v>1544.2539999999999</v>
      </c>
      <c r="I1025" s="71">
        <v>0.58599999999999997</v>
      </c>
      <c r="J1025" s="70">
        <v>49.664000000000001</v>
      </c>
      <c r="K1025" s="72">
        <v>-5.4249999999999998</v>
      </c>
      <c r="L1025" s="71">
        <v>31.768999999999998</v>
      </c>
      <c r="M1025" s="69">
        <v>-3.7330000000000001</v>
      </c>
      <c r="N1025" s="71">
        <v>10.401999999999999</v>
      </c>
      <c r="O1025" s="71">
        <v>8.7260000000000009</v>
      </c>
      <c r="P1025" s="68">
        <v>265253.66899999999</v>
      </c>
      <c r="Q1025" s="69">
        <v>-21.407</v>
      </c>
      <c r="R1025" s="68">
        <v>5339.0969999999998</v>
      </c>
      <c r="S1025" s="69">
        <v>-9.1059999999999999</v>
      </c>
      <c r="T1025" s="70">
        <v>49.680999999999997</v>
      </c>
      <c r="U1025" s="72">
        <v>-7.7759999999999998</v>
      </c>
      <c r="V1025" s="71">
        <v>33.28</v>
      </c>
      <c r="W1025" s="71">
        <v>1.0049999999999999</v>
      </c>
      <c r="X1025" s="71">
        <v>11.085000000000001</v>
      </c>
      <c r="Y1025" s="71">
        <v>9.18</v>
      </c>
    </row>
    <row r="1026" spans="1:25" x14ac:dyDescent="0.35">
      <c r="A1026" s="76" t="str">
        <f t="shared" si="15"/>
        <v>IdahoCider Pear Flavor ex. REGIONAL/LOCAL BRANDS</v>
      </c>
      <c r="B1026" s="4" t="s">
        <v>58</v>
      </c>
      <c r="C1026" s="4"/>
      <c r="D1026" s="4"/>
      <c r="E1026" s="4" t="s">
        <v>39</v>
      </c>
      <c r="F1026" s="68">
        <v>4290.6000000000004</v>
      </c>
      <c r="G1026" s="69">
        <v>-22.109000000000002</v>
      </c>
      <c r="H1026" s="68">
        <v>100.65300000000001</v>
      </c>
      <c r="I1026" s="69">
        <v>-20.448</v>
      </c>
      <c r="J1026" s="70">
        <v>42.628</v>
      </c>
      <c r="K1026" s="72">
        <v>-0.90900000000000003</v>
      </c>
      <c r="L1026" s="71">
        <v>7.1529999999999996</v>
      </c>
      <c r="M1026" s="69">
        <v>-4.359</v>
      </c>
      <c r="N1026" s="71">
        <v>0.58199999999999996</v>
      </c>
      <c r="O1026" s="71">
        <v>0.56899999999999995</v>
      </c>
      <c r="P1026" s="68">
        <v>19066.68</v>
      </c>
      <c r="Q1026" s="69">
        <v>-15.085000000000001</v>
      </c>
      <c r="R1026" s="68">
        <v>445.27600000000001</v>
      </c>
      <c r="S1026" s="69">
        <v>-5.4809999999999999</v>
      </c>
      <c r="T1026" s="70">
        <v>42.82</v>
      </c>
      <c r="U1026" s="72">
        <v>-4.843</v>
      </c>
      <c r="V1026" s="71">
        <v>9.1120000000000001</v>
      </c>
      <c r="W1026" s="69">
        <v>-3.395</v>
      </c>
      <c r="X1026" s="71">
        <v>0.79700000000000004</v>
      </c>
      <c r="Y1026" s="71">
        <v>0.76600000000000001</v>
      </c>
    </row>
    <row r="1027" spans="1:25" x14ac:dyDescent="0.35">
      <c r="A1027" s="76" t="str">
        <f t="shared" si="15"/>
        <v>IdahoCider Pineapple Flavor ex. REGIONAL/LOCAL BRANDS</v>
      </c>
      <c r="B1027" s="4" t="s">
        <v>58</v>
      </c>
      <c r="C1027" s="4"/>
      <c r="D1027" s="4"/>
      <c r="E1027" s="4" t="s">
        <v>132</v>
      </c>
      <c r="F1027" s="68">
        <v>79055.563999999998</v>
      </c>
      <c r="G1027" s="71">
        <v>57.084000000000003</v>
      </c>
      <c r="H1027" s="68">
        <v>1884.682</v>
      </c>
      <c r="I1027" s="71">
        <v>57.045999999999999</v>
      </c>
      <c r="J1027" s="70">
        <v>41.945999999999998</v>
      </c>
      <c r="K1027" s="70">
        <v>0.01</v>
      </c>
      <c r="L1027" s="71">
        <v>57.332999999999998</v>
      </c>
      <c r="M1027" s="69">
        <v>-5.3490000000000002</v>
      </c>
      <c r="N1027" s="71">
        <v>10.722</v>
      </c>
      <c r="O1027" s="71">
        <v>10.65</v>
      </c>
      <c r="P1027" s="68">
        <v>228499.201</v>
      </c>
      <c r="Q1027" s="71">
        <v>58.335000000000001</v>
      </c>
      <c r="R1027" s="68">
        <v>5424.0640000000003</v>
      </c>
      <c r="S1027" s="71">
        <v>58.375999999999998</v>
      </c>
      <c r="T1027" s="70">
        <v>42.127000000000002</v>
      </c>
      <c r="U1027" s="72">
        <v>-1.0999999999999999E-2</v>
      </c>
      <c r="V1027" s="71">
        <v>58.862000000000002</v>
      </c>
      <c r="W1027" s="71">
        <v>14.894</v>
      </c>
      <c r="X1027" s="71">
        <v>9.5489999999999995</v>
      </c>
      <c r="Y1027" s="71">
        <v>9.3260000000000005</v>
      </c>
    </row>
    <row r="1028" spans="1:25" x14ac:dyDescent="0.35">
      <c r="A1028" s="76" t="str">
        <f t="shared" si="15"/>
        <v>IdahoCider Rose Flavor ex. REGIONAL/LOCAL BRANDS</v>
      </c>
      <c r="B1028" s="4" t="s">
        <v>58</v>
      </c>
      <c r="C1028" s="4"/>
      <c r="D1028" s="4"/>
      <c r="E1028" s="4" t="s">
        <v>133</v>
      </c>
      <c r="F1028" s="68">
        <v>70.739999999999995</v>
      </c>
      <c r="G1028" s="69">
        <v>-75.825999999999993</v>
      </c>
      <c r="H1028" s="68">
        <v>1.333</v>
      </c>
      <c r="I1028" s="69">
        <v>-79.492000000000004</v>
      </c>
      <c r="J1028" s="70">
        <v>53.067999999999998</v>
      </c>
      <c r="K1028" s="70">
        <v>8.048</v>
      </c>
      <c r="L1028" s="71">
        <v>0.247</v>
      </c>
      <c r="M1028" s="69">
        <v>-0.68100000000000005</v>
      </c>
      <c r="N1028" s="71">
        <v>0.01</v>
      </c>
      <c r="O1028" s="71">
        <v>8.0000000000000002E-3</v>
      </c>
      <c r="P1028" s="68">
        <v>320.8</v>
      </c>
      <c r="Q1028" s="69">
        <v>-41.396000000000001</v>
      </c>
      <c r="R1028" s="68">
        <v>7.6660000000000004</v>
      </c>
      <c r="S1028" s="69">
        <v>-37.42</v>
      </c>
      <c r="T1028" s="70">
        <v>41.847000000000001</v>
      </c>
      <c r="U1028" s="72">
        <v>-2.839</v>
      </c>
      <c r="V1028" s="71">
        <v>0.249</v>
      </c>
      <c r="W1028" s="69">
        <v>-0.21299999999999999</v>
      </c>
      <c r="X1028" s="71">
        <v>1.2999999999999999E-2</v>
      </c>
      <c r="Y1028" s="71">
        <v>1.2999999999999999E-2</v>
      </c>
    </row>
    <row r="1029" spans="1:25" x14ac:dyDescent="0.35">
      <c r="A1029" s="76" t="str">
        <f t="shared" si="15"/>
        <v>IdahoCider Cherry Flavor ex. REGIONAL/LOCAL BRANDS</v>
      </c>
      <c r="B1029" s="4" t="s">
        <v>58</v>
      </c>
      <c r="C1029" s="4"/>
      <c r="D1029" s="4"/>
      <c r="E1029" s="4" t="s">
        <v>134</v>
      </c>
      <c r="F1029" s="68">
        <v>4121.67</v>
      </c>
      <c r="G1029" s="71">
        <v>12.814</v>
      </c>
      <c r="H1029" s="68">
        <v>81.448999999999998</v>
      </c>
      <c r="I1029" s="71">
        <v>38.012</v>
      </c>
      <c r="J1029" s="70">
        <v>50.603999999999999</v>
      </c>
      <c r="K1029" s="72">
        <v>-11.303000000000001</v>
      </c>
      <c r="L1029" s="71">
        <v>10.427</v>
      </c>
      <c r="M1029" s="71">
        <v>4.0030000000000001</v>
      </c>
      <c r="N1029" s="71">
        <v>0.55900000000000005</v>
      </c>
      <c r="O1029" s="71">
        <v>0.46</v>
      </c>
      <c r="P1029" s="68">
        <v>13694.46</v>
      </c>
      <c r="Q1029" s="69">
        <v>-17.591999999999999</v>
      </c>
      <c r="R1029" s="68">
        <v>275.041</v>
      </c>
      <c r="S1029" s="71">
        <v>9.2989999999999995</v>
      </c>
      <c r="T1029" s="70">
        <v>49.790999999999997</v>
      </c>
      <c r="U1029" s="72">
        <v>-16.247</v>
      </c>
      <c r="V1029" s="71">
        <v>9.1620000000000008</v>
      </c>
      <c r="W1029" s="71">
        <v>2.7610000000000001</v>
      </c>
      <c r="X1029" s="71">
        <v>0.57199999999999995</v>
      </c>
      <c r="Y1029" s="71">
        <v>0.47299999999999998</v>
      </c>
    </row>
    <row r="1030" spans="1:25" x14ac:dyDescent="0.35">
      <c r="A1030" s="76" t="str">
        <f t="shared" si="15"/>
        <v>IdahoCider - Hopped ex. REGIONAL/LOCAL BRANDS</v>
      </c>
      <c r="B1030" s="4" t="s">
        <v>58</v>
      </c>
      <c r="C1030" s="4"/>
      <c r="D1030" s="4"/>
      <c r="E1030" s="4" t="s">
        <v>135</v>
      </c>
      <c r="F1030" s="73"/>
      <c r="G1030" s="73"/>
      <c r="H1030" s="73"/>
      <c r="I1030" s="73"/>
      <c r="J1030" s="73"/>
      <c r="K1030" s="73"/>
      <c r="L1030" s="73"/>
      <c r="M1030" s="73"/>
      <c r="N1030" s="73"/>
      <c r="O1030" s="73"/>
      <c r="P1030" s="68"/>
      <c r="Q1030" s="69">
        <v>-100</v>
      </c>
      <c r="R1030" s="68"/>
      <c r="S1030" s="69">
        <v>-100</v>
      </c>
      <c r="T1030" s="70"/>
      <c r="U1030" s="72">
        <v>-44.887</v>
      </c>
      <c r="V1030" s="71"/>
      <c r="W1030" s="69">
        <v>-0.74199999999999999</v>
      </c>
      <c r="X1030" s="71"/>
      <c r="Y1030" s="71"/>
    </row>
    <row r="1031" spans="1:25" x14ac:dyDescent="0.35">
      <c r="A1031" s="76" t="str">
        <f t="shared" si="15"/>
        <v>IdahoCider - Botanical ex. REGIONAL/LOCAL BRANDS</v>
      </c>
      <c r="B1031" s="4" t="s">
        <v>58</v>
      </c>
      <c r="C1031" s="4"/>
      <c r="D1031" s="4"/>
      <c r="E1031" s="4" t="s">
        <v>136</v>
      </c>
      <c r="F1031" s="68">
        <v>17454.2</v>
      </c>
      <c r="G1031" s="71">
        <v>72.277000000000001</v>
      </c>
      <c r="H1031" s="68">
        <v>266.30399999999997</v>
      </c>
      <c r="I1031" s="71">
        <v>62.857999999999997</v>
      </c>
      <c r="J1031" s="70">
        <v>65.542000000000002</v>
      </c>
      <c r="K1031" s="70">
        <v>3.5830000000000002</v>
      </c>
      <c r="L1031" s="71">
        <v>15.263999999999999</v>
      </c>
      <c r="M1031" s="71">
        <v>4.7839999999999998</v>
      </c>
      <c r="N1031" s="71">
        <v>2.367</v>
      </c>
      <c r="O1031" s="71">
        <v>1.5049999999999999</v>
      </c>
      <c r="P1031" s="68">
        <v>53292.25</v>
      </c>
      <c r="Q1031" s="71">
        <v>46.213999999999999</v>
      </c>
      <c r="R1031" s="68">
        <v>766.06</v>
      </c>
      <c r="S1031" s="71">
        <v>30.036999999999999</v>
      </c>
      <c r="T1031" s="70">
        <v>69.566999999999993</v>
      </c>
      <c r="U1031" s="70">
        <v>7.6970000000000001</v>
      </c>
      <c r="V1031" s="71">
        <v>14.398999999999999</v>
      </c>
      <c r="W1031" s="71">
        <v>4.6280000000000001</v>
      </c>
      <c r="X1031" s="71">
        <v>2.2269999999999999</v>
      </c>
      <c r="Y1031" s="71">
        <v>1.3169999999999999</v>
      </c>
    </row>
    <row r="1032" spans="1:25" x14ac:dyDescent="0.35">
      <c r="A1032" s="76" t="str">
        <f t="shared" ref="A1032:A1095" si="16">CONCATENATE(B1032,C1032,D1032,E1032)</f>
        <v>IdahoCider - Spiced and Blends ex. REGIONAL/LOCAL BRANDS</v>
      </c>
      <c r="B1032" s="4" t="s">
        <v>58</v>
      </c>
      <c r="C1032" s="4"/>
      <c r="D1032" s="4"/>
      <c r="E1032" s="4" t="s">
        <v>137</v>
      </c>
      <c r="F1032" s="68">
        <v>7.99</v>
      </c>
      <c r="G1032" s="69">
        <v>-99.734999999999999</v>
      </c>
      <c r="H1032" s="68">
        <v>7.5999999999999998E-2</v>
      </c>
      <c r="I1032" s="69">
        <v>-99.798000000000002</v>
      </c>
      <c r="J1032" s="70">
        <v>105.13200000000001</v>
      </c>
      <c r="K1032" s="70">
        <v>25.099</v>
      </c>
      <c r="L1032" s="71">
        <v>5.6000000000000001E-2</v>
      </c>
      <c r="M1032" s="69">
        <v>-5.1390000000000002</v>
      </c>
      <c r="N1032" s="71">
        <v>1E-3</v>
      </c>
      <c r="O1032" s="71">
        <v>0</v>
      </c>
      <c r="P1032" s="68">
        <v>6959.7</v>
      </c>
      <c r="Q1032" s="69">
        <v>-60.298000000000002</v>
      </c>
      <c r="R1032" s="68">
        <v>99.878</v>
      </c>
      <c r="S1032" s="69">
        <v>-56.313000000000002</v>
      </c>
      <c r="T1032" s="70">
        <v>69.682000000000002</v>
      </c>
      <c r="U1032" s="72">
        <v>-6.9950000000000001</v>
      </c>
      <c r="V1032" s="71">
        <v>2.3809999999999998</v>
      </c>
      <c r="W1032" s="69">
        <v>-5.0650000000000004</v>
      </c>
      <c r="X1032" s="71">
        <v>0.29099999999999998</v>
      </c>
      <c r="Y1032" s="71">
        <v>0.17199999999999999</v>
      </c>
    </row>
    <row r="1033" spans="1:25" x14ac:dyDescent="0.35">
      <c r="A1033" s="76" t="str">
        <f t="shared" si="16"/>
        <v>IdahoCider - Berry/Berry Fruit Blends ex. REGIONAL/LOCAL BRANDS</v>
      </c>
      <c r="B1033" s="4" t="s">
        <v>58</v>
      </c>
      <c r="C1033" s="4"/>
      <c r="D1033" s="4"/>
      <c r="E1033" s="4" t="s">
        <v>138</v>
      </c>
      <c r="F1033" s="68">
        <v>4121.67</v>
      </c>
      <c r="G1033" s="69">
        <v>-35.585000000000001</v>
      </c>
      <c r="H1033" s="68">
        <v>81.448999999999998</v>
      </c>
      <c r="I1033" s="69">
        <v>-32.276000000000003</v>
      </c>
      <c r="J1033" s="70">
        <v>50.603999999999999</v>
      </c>
      <c r="K1033" s="72">
        <v>-2.6</v>
      </c>
      <c r="L1033" s="71">
        <v>10.427</v>
      </c>
      <c r="M1033" s="69">
        <v>-0.24199999999999999</v>
      </c>
      <c r="N1033" s="71">
        <v>0.55900000000000005</v>
      </c>
      <c r="O1033" s="71">
        <v>0.46</v>
      </c>
      <c r="P1033" s="68">
        <v>14953.26</v>
      </c>
      <c r="Q1033" s="69">
        <v>-41.832000000000001</v>
      </c>
      <c r="R1033" s="68">
        <v>307.291</v>
      </c>
      <c r="S1033" s="69">
        <v>-31.582999999999998</v>
      </c>
      <c r="T1033" s="70">
        <v>48.661999999999999</v>
      </c>
      <c r="U1033" s="72">
        <v>-8.5739999999999998</v>
      </c>
      <c r="V1033" s="71">
        <v>9.5549999999999997</v>
      </c>
      <c r="W1033" s="69">
        <v>-0.35599999999999998</v>
      </c>
      <c r="X1033" s="71">
        <v>0.625</v>
      </c>
      <c r="Y1033" s="71">
        <v>0.52800000000000002</v>
      </c>
    </row>
    <row r="1034" spans="1:25" x14ac:dyDescent="0.35">
      <c r="A1034" s="76" t="str">
        <f t="shared" si="16"/>
        <v>IdahoCider Sours ex. REGIONAL/LOCAL BRANDS</v>
      </c>
      <c r="B1034" s="4" t="s">
        <v>58</v>
      </c>
      <c r="C1034" s="4"/>
      <c r="D1034" s="4"/>
      <c r="E1034" s="4" t="s">
        <v>139</v>
      </c>
      <c r="F1034" s="68">
        <v>1715.75</v>
      </c>
      <c r="G1034" s="71">
        <v>39.405000000000001</v>
      </c>
      <c r="H1034" s="68">
        <v>43.838000000000001</v>
      </c>
      <c r="I1034" s="71">
        <v>52.442999999999998</v>
      </c>
      <c r="J1034" s="70">
        <v>39.137999999999998</v>
      </c>
      <c r="K1034" s="72">
        <v>-3.661</v>
      </c>
      <c r="L1034" s="71">
        <v>3.6680000000000001</v>
      </c>
      <c r="M1034" s="71">
        <v>0.621</v>
      </c>
      <c r="N1034" s="71">
        <v>0.23300000000000001</v>
      </c>
      <c r="O1034" s="71">
        <v>0.248</v>
      </c>
      <c r="P1034" s="68">
        <v>5852.87</v>
      </c>
      <c r="Q1034" s="71">
        <v>10.840999999999999</v>
      </c>
      <c r="R1034" s="68">
        <v>150.1</v>
      </c>
      <c r="S1034" s="71">
        <v>14.132999999999999</v>
      </c>
      <c r="T1034" s="70">
        <v>38.993000000000002</v>
      </c>
      <c r="U1034" s="72">
        <v>-1.1579999999999999</v>
      </c>
      <c r="V1034" s="71">
        <v>3.5750000000000002</v>
      </c>
      <c r="W1034" s="71">
        <v>0.88500000000000001</v>
      </c>
      <c r="X1034" s="71">
        <v>0.245</v>
      </c>
      <c r="Y1034" s="71">
        <v>0.25800000000000001</v>
      </c>
    </row>
    <row r="1035" spans="1:25" x14ac:dyDescent="0.35">
      <c r="A1035" s="76" t="str">
        <f t="shared" si="16"/>
        <v>IdahoCider All Other Flavor ex. REGIONAL/LOCAL BRANDS</v>
      </c>
      <c r="B1035" s="4" t="s">
        <v>58</v>
      </c>
      <c r="C1035" s="4"/>
      <c r="D1035" s="4"/>
      <c r="E1035" s="4" t="s">
        <v>40</v>
      </c>
      <c r="F1035" s="68">
        <v>105454.42</v>
      </c>
      <c r="G1035" s="71">
        <v>92.042000000000002</v>
      </c>
      <c r="H1035" s="68">
        <v>2310.8040000000001</v>
      </c>
      <c r="I1035" s="71">
        <v>94.846000000000004</v>
      </c>
      <c r="J1035" s="70">
        <v>45.634999999999998</v>
      </c>
      <c r="K1035" s="72">
        <v>-0.66700000000000004</v>
      </c>
      <c r="L1035" s="71">
        <v>30.994</v>
      </c>
      <c r="M1035" s="71">
        <v>1.587</v>
      </c>
      <c r="N1035" s="71">
        <v>14.302</v>
      </c>
      <c r="O1035" s="71">
        <v>13.058</v>
      </c>
      <c r="P1035" s="68">
        <v>285069.57</v>
      </c>
      <c r="Q1035" s="71">
        <v>83.613</v>
      </c>
      <c r="R1035" s="68">
        <v>6303.308</v>
      </c>
      <c r="S1035" s="71">
        <v>96.584999999999994</v>
      </c>
      <c r="T1035" s="70">
        <v>45.225000000000001</v>
      </c>
      <c r="U1035" s="72">
        <v>-3.1960000000000002</v>
      </c>
      <c r="V1035" s="71">
        <v>30.254999999999999</v>
      </c>
      <c r="W1035" s="71">
        <v>2.903</v>
      </c>
      <c r="X1035" s="71">
        <v>11.914</v>
      </c>
      <c r="Y1035" s="71">
        <v>10.837999999999999</v>
      </c>
    </row>
    <row r="1036" spans="1:25" x14ac:dyDescent="0.35">
      <c r="A1036" s="76" t="str">
        <f t="shared" si="16"/>
        <v>USACM Mountain/WestCIDER</v>
      </c>
      <c r="B1036" s="4" t="s">
        <v>59</v>
      </c>
      <c r="C1036" s="4"/>
      <c r="D1036" s="4"/>
      <c r="E1036" s="4" t="s">
        <v>12</v>
      </c>
      <c r="F1036" s="68">
        <v>16222041.354</v>
      </c>
      <c r="G1036" s="71">
        <v>1.196</v>
      </c>
      <c r="H1036" s="68">
        <v>411074.74300000002</v>
      </c>
      <c r="I1036" s="69">
        <v>-0.53300000000000003</v>
      </c>
      <c r="J1036" s="70">
        <v>39.463000000000001</v>
      </c>
      <c r="K1036" s="70">
        <v>0.67400000000000004</v>
      </c>
      <c r="L1036" s="71">
        <v>67.394000000000005</v>
      </c>
      <c r="M1036" s="69">
        <v>-2.403</v>
      </c>
      <c r="N1036" s="71">
        <v>100</v>
      </c>
      <c r="O1036" s="71">
        <v>100</v>
      </c>
      <c r="P1036" s="68">
        <v>61038979.759000003</v>
      </c>
      <c r="Q1036" s="71">
        <v>1.2030000000000001</v>
      </c>
      <c r="R1036" s="68">
        <v>1561654.5020000001</v>
      </c>
      <c r="S1036" s="69">
        <v>-0.75800000000000001</v>
      </c>
      <c r="T1036" s="70">
        <v>39.085999999999999</v>
      </c>
      <c r="U1036" s="70">
        <v>0.75700000000000001</v>
      </c>
      <c r="V1036" s="71">
        <v>68.581000000000003</v>
      </c>
      <c r="W1036" s="69">
        <v>-2</v>
      </c>
      <c r="X1036" s="71">
        <v>100</v>
      </c>
      <c r="Y1036" s="71">
        <v>100</v>
      </c>
    </row>
    <row r="1037" spans="1:25" x14ac:dyDescent="0.35">
      <c r="A1037" s="76" t="str">
        <f t="shared" si="16"/>
        <v>USACM Mountain/WestNATIONAL BRANDS</v>
      </c>
      <c r="B1037" s="4" t="s">
        <v>59</v>
      </c>
      <c r="C1037" s="4"/>
      <c r="D1037" s="4"/>
      <c r="E1037" s="4" t="s">
        <v>13</v>
      </c>
      <c r="F1037" s="68">
        <v>9338922.7709999997</v>
      </c>
      <c r="G1037" s="69">
        <v>-6.5220000000000002</v>
      </c>
      <c r="H1037" s="68">
        <v>251731.48</v>
      </c>
      <c r="I1037" s="69">
        <v>-7.6769999999999996</v>
      </c>
      <c r="J1037" s="70">
        <v>37.098999999999997</v>
      </c>
      <c r="K1037" s="70">
        <v>0.45900000000000002</v>
      </c>
      <c r="L1037" s="71">
        <v>66.477999999999994</v>
      </c>
      <c r="M1037" s="69">
        <v>-2.4260000000000002</v>
      </c>
      <c r="N1037" s="71">
        <v>57.569000000000003</v>
      </c>
      <c r="O1037" s="71">
        <v>61.237000000000002</v>
      </c>
      <c r="P1037" s="68">
        <v>36885823.533</v>
      </c>
      <c r="Q1037" s="69">
        <v>-6.7439999999999998</v>
      </c>
      <c r="R1037" s="68">
        <v>1000138.551</v>
      </c>
      <c r="S1037" s="69">
        <v>-8.2690000000000001</v>
      </c>
      <c r="T1037" s="70">
        <v>36.881</v>
      </c>
      <c r="U1037" s="70">
        <v>0.60299999999999998</v>
      </c>
      <c r="V1037" s="71">
        <v>67.266999999999996</v>
      </c>
      <c r="W1037" s="69">
        <v>-2.0270000000000001</v>
      </c>
      <c r="X1037" s="71">
        <v>60.43</v>
      </c>
      <c r="Y1037" s="71">
        <v>64.043999999999997</v>
      </c>
    </row>
    <row r="1038" spans="1:25" x14ac:dyDescent="0.35">
      <c r="A1038" s="76" t="str">
        <f t="shared" si="16"/>
        <v>USACM Mountain/WestCider ex. REGIONAL/LOCAL BRANDS</v>
      </c>
      <c r="B1038" s="4" t="s">
        <v>59</v>
      </c>
      <c r="C1038" s="4"/>
      <c r="D1038" s="4"/>
      <c r="E1038" s="4" t="s">
        <v>14</v>
      </c>
      <c r="F1038" s="68">
        <v>6883118.5829999996</v>
      </c>
      <c r="G1038" s="71">
        <v>13.961</v>
      </c>
      <c r="H1038" s="68">
        <v>159343.264</v>
      </c>
      <c r="I1038" s="71">
        <v>13.32</v>
      </c>
      <c r="J1038" s="70">
        <v>43.197000000000003</v>
      </c>
      <c r="K1038" s="70">
        <v>0.24299999999999999</v>
      </c>
      <c r="L1038" s="71">
        <v>31.463999999999999</v>
      </c>
      <c r="M1038" s="69">
        <v>-0.79500000000000004</v>
      </c>
      <c r="N1038" s="71">
        <v>42.430999999999997</v>
      </c>
      <c r="O1038" s="71">
        <v>38.762999999999998</v>
      </c>
      <c r="P1038" s="68">
        <v>24153156.226</v>
      </c>
      <c r="Q1038" s="71">
        <v>16.344999999999999</v>
      </c>
      <c r="R1038" s="68">
        <v>561515.951</v>
      </c>
      <c r="S1038" s="71">
        <v>16.186</v>
      </c>
      <c r="T1038" s="70">
        <v>43.014000000000003</v>
      </c>
      <c r="U1038" s="70">
        <v>5.8999999999999997E-2</v>
      </c>
      <c r="V1038" s="71">
        <v>31.878</v>
      </c>
      <c r="W1038" s="71">
        <v>1.204</v>
      </c>
      <c r="X1038" s="71">
        <v>39.57</v>
      </c>
      <c r="Y1038" s="71">
        <v>35.957000000000001</v>
      </c>
    </row>
    <row r="1039" spans="1:25" x14ac:dyDescent="0.35">
      <c r="A1039" s="76" t="str">
        <f t="shared" si="16"/>
        <v>USACM Mountain/WestCider ABV &lt;5%</v>
      </c>
      <c r="B1039" s="4" t="s">
        <v>59</v>
      </c>
      <c r="C1039" s="4"/>
      <c r="D1039" s="4"/>
      <c r="E1039" s="4" t="s">
        <v>15</v>
      </c>
      <c r="F1039" s="68">
        <v>866774.08900000004</v>
      </c>
      <c r="G1039" s="69">
        <v>-10.595000000000001</v>
      </c>
      <c r="H1039" s="68">
        <v>20546.058000000001</v>
      </c>
      <c r="I1039" s="69">
        <v>-13.509</v>
      </c>
      <c r="J1039" s="70">
        <v>42.186999999999998</v>
      </c>
      <c r="K1039" s="70">
        <v>1.375</v>
      </c>
      <c r="L1039" s="71">
        <v>15.507</v>
      </c>
      <c r="M1039" s="69">
        <v>-3.129</v>
      </c>
      <c r="N1039" s="71">
        <v>5.343</v>
      </c>
      <c r="O1039" s="71">
        <v>4.9980000000000002</v>
      </c>
      <c r="P1039" s="68">
        <v>3544139.8539999998</v>
      </c>
      <c r="Q1039" s="69">
        <v>-11.1</v>
      </c>
      <c r="R1039" s="68">
        <v>85856.338000000003</v>
      </c>
      <c r="S1039" s="69">
        <v>-13.193</v>
      </c>
      <c r="T1039" s="70">
        <v>41.28</v>
      </c>
      <c r="U1039" s="70">
        <v>0.97199999999999998</v>
      </c>
      <c r="V1039" s="71">
        <v>16.986000000000001</v>
      </c>
      <c r="W1039" s="69">
        <v>-4.7729999999999997</v>
      </c>
      <c r="X1039" s="71">
        <v>5.806</v>
      </c>
      <c r="Y1039" s="71">
        <v>5.4980000000000002</v>
      </c>
    </row>
    <row r="1040" spans="1:25" x14ac:dyDescent="0.35">
      <c r="A1040" s="76" t="str">
        <f t="shared" si="16"/>
        <v>USACM Mountain/WestCider ABV 5-6.9%</v>
      </c>
      <c r="B1040" s="4" t="s">
        <v>59</v>
      </c>
      <c r="C1040" s="4"/>
      <c r="D1040" s="4"/>
      <c r="E1040" s="4" t="s">
        <v>16</v>
      </c>
      <c r="F1040" s="68">
        <v>13875807.921</v>
      </c>
      <c r="G1040" s="71">
        <v>3.6</v>
      </c>
      <c r="H1040" s="68">
        <v>352073.576</v>
      </c>
      <c r="I1040" s="71">
        <v>2.1230000000000002</v>
      </c>
      <c r="J1040" s="70">
        <v>39.411999999999999</v>
      </c>
      <c r="K1040" s="70">
        <v>0.56200000000000006</v>
      </c>
      <c r="L1040" s="71">
        <v>66.706999999999994</v>
      </c>
      <c r="M1040" s="69">
        <v>-2.4420000000000002</v>
      </c>
      <c r="N1040" s="71">
        <v>85.537000000000006</v>
      </c>
      <c r="O1040" s="71">
        <v>85.647000000000006</v>
      </c>
      <c r="P1040" s="68">
        <v>51847401.022</v>
      </c>
      <c r="Q1040" s="71">
        <v>3.5870000000000002</v>
      </c>
      <c r="R1040" s="68">
        <v>1325331.862</v>
      </c>
      <c r="S1040" s="71">
        <v>1.911</v>
      </c>
      <c r="T1040" s="70">
        <v>39.119999999999997</v>
      </c>
      <c r="U1040" s="70">
        <v>0.63300000000000001</v>
      </c>
      <c r="V1040" s="71">
        <v>67.528000000000006</v>
      </c>
      <c r="W1040" s="69">
        <v>-1.786</v>
      </c>
      <c r="X1040" s="71">
        <v>84.941999999999993</v>
      </c>
      <c r="Y1040" s="71">
        <v>84.867000000000004</v>
      </c>
    </row>
    <row r="1041" spans="1:25" x14ac:dyDescent="0.35">
      <c r="A1041" s="76" t="str">
        <f t="shared" si="16"/>
        <v>USACM Mountain/WestCider ABV 7-8.5%</v>
      </c>
      <c r="B1041" s="4" t="s">
        <v>59</v>
      </c>
      <c r="C1041" s="4"/>
      <c r="D1041" s="4"/>
      <c r="E1041" s="4" t="s">
        <v>17</v>
      </c>
      <c r="F1041" s="68">
        <v>166403.52799999999</v>
      </c>
      <c r="G1041" s="71">
        <v>112.298</v>
      </c>
      <c r="H1041" s="68">
        <v>2605.7539999999999</v>
      </c>
      <c r="I1041" s="71">
        <v>118.658</v>
      </c>
      <c r="J1041" s="70">
        <v>63.86</v>
      </c>
      <c r="K1041" s="72">
        <v>-1.913</v>
      </c>
      <c r="L1041" s="71">
        <v>2.1779999999999999</v>
      </c>
      <c r="M1041" s="71">
        <v>0.97699999999999998</v>
      </c>
      <c r="N1041" s="71">
        <v>1.026</v>
      </c>
      <c r="O1041" s="71">
        <v>0.63400000000000001</v>
      </c>
      <c r="P1041" s="68">
        <v>490083.978</v>
      </c>
      <c r="Q1041" s="71">
        <v>78.212000000000003</v>
      </c>
      <c r="R1041" s="68">
        <v>7643.7129999999997</v>
      </c>
      <c r="S1041" s="71">
        <v>101.586</v>
      </c>
      <c r="T1041" s="70">
        <v>64.116</v>
      </c>
      <c r="U1041" s="72">
        <v>-8.4090000000000007</v>
      </c>
      <c r="V1041" s="71">
        <v>1.7230000000000001</v>
      </c>
      <c r="W1041" s="71">
        <v>0.60299999999999998</v>
      </c>
      <c r="X1041" s="71">
        <v>0.80300000000000005</v>
      </c>
      <c r="Y1041" s="71">
        <v>0.49</v>
      </c>
    </row>
    <row r="1042" spans="1:25" x14ac:dyDescent="0.35">
      <c r="A1042" s="76" t="str">
        <f t="shared" si="16"/>
        <v>USACM Mountain/WestCider ABV &gt;8.5%</v>
      </c>
      <c r="B1042" s="4" t="s">
        <v>59</v>
      </c>
      <c r="C1042" s="4"/>
      <c r="D1042" s="4"/>
      <c r="E1042" s="4" t="s">
        <v>18</v>
      </c>
      <c r="F1042" s="68">
        <v>14335.062</v>
      </c>
      <c r="G1042" s="71">
        <v>85.102000000000004</v>
      </c>
      <c r="H1042" s="68">
        <v>89.183000000000007</v>
      </c>
      <c r="I1042" s="71">
        <v>117.73699999999999</v>
      </c>
      <c r="J1042" s="70">
        <v>160.738</v>
      </c>
      <c r="K1042" s="72">
        <v>-28.338999999999999</v>
      </c>
      <c r="L1042" s="71">
        <v>0.69299999999999995</v>
      </c>
      <c r="M1042" s="71">
        <v>0.41799999999999998</v>
      </c>
      <c r="N1042" s="71">
        <v>8.7999999999999995E-2</v>
      </c>
      <c r="O1042" s="71">
        <v>2.1999999999999999E-2</v>
      </c>
      <c r="P1042" s="68">
        <v>57553.124000000003</v>
      </c>
      <c r="Q1042" s="69">
        <v>-12.036</v>
      </c>
      <c r="R1042" s="68">
        <v>319.11900000000003</v>
      </c>
      <c r="S1042" s="69">
        <v>-10.009</v>
      </c>
      <c r="T1042" s="70">
        <v>180.35</v>
      </c>
      <c r="U1042" s="72">
        <v>-4.1550000000000002</v>
      </c>
      <c r="V1042" s="71">
        <v>0.53400000000000003</v>
      </c>
      <c r="W1042" s="71">
        <v>0.05</v>
      </c>
      <c r="X1042" s="71">
        <v>9.4E-2</v>
      </c>
      <c r="Y1042" s="71">
        <v>0.02</v>
      </c>
    </row>
    <row r="1043" spans="1:25" x14ac:dyDescent="0.35">
      <c r="A1043" s="76" t="str">
        <f t="shared" si="16"/>
        <v>USACM Mountain/WestCIDERBOTTLE</v>
      </c>
      <c r="B1043" s="4" t="s">
        <v>59</v>
      </c>
      <c r="C1043" s="4"/>
      <c r="D1043" s="4" t="s">
        <v>12</v>
      </c>
      <c r="E1043" s="4" t="s">
        <v>19</v>
      </c>
      <c r="F1043" s="68">
        <v>9324683.9489999991</v>
      </c>
      <c r="G1043" s="71">
        <v>7.2430000000000003</v>
      </c>
      <c r="H1043" s="68">
        <v>242668.34400000001</v>
      </c>
      <c r="I1043" s="71">
        <v>6.0670000000000002</v>
      </c>
      <c r="J1043" s="70">
        <v>38.426000000000002</v>
      </c>
      <c r="K1043" s="70">
        <v>0.42199999999999999</v>
      </c>
      <c r="L1043" s="71">
        <v>66.049000000000007</v>
      </c>
      <c r="M1043" s="69">
        <v>-2.1589999999999998</v>
      </c>
      <c r="N1043" s="71">
        <v>57.481999999999999</v>
      </c>
      <c r="O1043" s="71">
        <v>59.033000000000001</v>
      </c>
      <c r="P1043" s="68">
        <v>34840962.181999996</v>
      </c>
      <c r="Q1043" s="69">
        <v>-5.8650000000000002</v>
      </c>
      <c r="R1043" s="68">
        <v>910720.84100000001</v>
      </c>
      <c r="S1043" s="69">
        <v>-7.7519999999999998</v>
      </c>
      <c r="T1043" s="70">
        <v>38.256</v>
      </c>
      <c r="U1043" s="70">
        <v>0.76700000000000002</v>
      </c>
      <c r="V1043" s="71">
        <v>67.018000000000001</v>
      </c>
      <c r="W1043" s="69">
        <v>-2.2000000000000002</v>
      </c>
      <c r="X1043" s="71">
        <v>57.08</v>
      </c>
      <c r="Y1043" s="71">
        <v>58.317999999999998</v>
      </c>
    </row>
    <row r="1044" spans="1:25" x14ac:dyDescent="0.35">
      <c r="A1044" s="76" t="str">
        <f t="shared" si="16"/>
        <v>USACM Mountain/WestCIDERCAN</v>
      </c>
      <c r="B1044" s="4" t="s">
        <v>59</v>
      </c>
      <c r="C1044" s="4"/>
      <c r="D1044" s="4" t="s">
        <v>12</v>
      </c>
      <c r="E1044" s="4" t="s">
        <v>20</v>
      </c>
      <c r="F1044" s="68">
        <v>6895902.3150000004</v>
      </c>
      <c r="G1044" s="69">
        <v>-5.992</v>
      </c>
      <c r="H1044" s="68">
        <v>168404.261</v>
      </c>
      <c r="I1044" s="69">
        <v>-8.7189999999999994</v>
      </c>
      <c r="J1044" s="70">
        <v>40.948999999999998</v>
      </c>
      <c r="K1044" s="70">
        <v>1.1879999999999999</v>
      </c>
      <c r="L1044" s="71">
        <v>33.350999999999999</v>
      </c>
      <c r="M1044" s="69">
        <v>-19.190000000000001</v>
      </c>
      <c r="N1044" s="71">
        <v>42.51</v>
      </c>
      <c r="O1044" s="71">
        <v>40.966999999999999</v>
      </c>
      <c r="P1044" s="68">
        <v>26196424.567000002</v>
      </c>
      <c r="Q1044" s="71">
        <v>12.422000000000001</v>
      </c>
      <c r="R1044" s="68">
        <v>650931.31099999999</v>
      </c>
      <c r="S1044" s="71">
        <v>11.018000000000001</v>
      </c>
      <c r="T1044" s="70">
        <v>40.244999999999997</v>
      </c>
      <c r="U1044" s="70">
        <v>0.503</v>
      </c>
      <c r="V1044" s="71">
        <v>42.515999999999998</v>
      </c>
      <c r="W1044" s="71">
        <v>2.2450000000000001</v>
      </c>
      <c r="X1044" s="71">
        <v>42.917999999999999</v>
      </c>
      <c r="Y1044" s="71">
        <v>41.682000000000002</v>
      </c>
    </row>
    <row r="1045" spans="1:25" x14ac:dyDescent="0.35">
      <c r="A1045" s="76" t="str">
        <f t="shared" si="16"/>
        <v>USACM Mountain/WestCIDERCAN6PK</v>
      </c>
      <c r="B1045" s="4" t="s">
        <v>59</v>
      </c>
      <c r="C1045" s="4" t="s">
        <v>12</v>
      </c>
      <c r="D1045" s="4" t="s">
        <v>20</v>
      </c>
      <c r="E1045" s="4" t="s">
        <v>22</v>
      </c>
      <c r="F1045" s="68">
        <v>3982167.8840000001</v>
      </c>
      <c r="G1045" s="71">
        <v>6.9649999999999999</v>
      </c>
      <c r="H1045" s="68">
        <v>97718.173999999999</v>
      </c>
      <c r="I1045" s="71">
        <v>5.0339999999999998</v>
      </c>
      <c r="J1045" s="70">
        <v>40.752000000000002</v>
      </c>
      <c r="K1045" s="70">
        <v>0.73599999999999999</v>
      </c>
      <c r="L1045" s="71">
        <v>26.655999999999999</v>
      </c>
      <c r="M1045" s="69">
        <v>-7.48</v>
      </c>
      <c r="N1045" s="71">
        <v>24.547999999999998</v>
      </c>
      <c r="O1045" s="71">
        <v>23.771000000000001</v>
      </c>
      <c r="P1045" s="68">
        <v>14543855.929</v>
      </c>
      <c r="Q1045" s="71">
        <v>21.187000000000001</v>
      </c>
      <c r="R1045" s="68">
        <v>360058.65500000003</v>
      </c>
      <c r="S1045" s="71">
        <v>18.260000000000002</v>
      </c>
      <c r="T1045" s="70">
        <v>40.393000000000001</v>
      </c>
      <c r="U1045" s="70">
        <v>0.97499999999999998</v>
      </c>
      <c r="V1045" s="71">
        <v>28.983000000000001</v>
      </c>
      <c r="W1045" s="71">
        <v>1.35</v>
      </c>
      <c r="X1045" s="71">
        <v>23.827000000000002</v>
      </c>
      <c r="Y1045" s="71">
        <v>23.056000000000001</v>
      </c>
    </row>
    <row r="1046" spans="1:25" x14ac:dyDescent="0.35">
      <c r="A1046" s="76" t="str">
        <f t="shared" si="16"/>
        <v>USACM Mountain/WestCIDERCAN12PK</v>
      </c>
      <c r="B1046" s="4" t="s">
        <v>59</v>
      </c>
      <c r="C1046" s="4" t="s">
        <v>12</v>
      </c>
      <c r="D1046" s="4" t="s">
        <v>20</v>
      </c>
      <c r="E1046" s="4" t="s">
        <v>23</v>
      </c>
      <c r="F1046" s="68">
        <v>1362284.1140000001</v>
      </c>
      <c r="G1046" s="69">
        <v>-32.575000000000003</v>
      </c>
      <c r="H1046" s="68">
        <v>38529.440000000002</v>
      </c>
      <c r="I1046" s="69">
        <v>-33.878</v>
      </c>
      <c r="J1046" s="70">
        <v>35.356999999999999</v>
      </c>
      <c r="K1046" s="70">
        <v>0.68300000000000005</v>
      </c>
      <c r="L1046" s="71">
        <v>18.18</v>
      </c>
      <c r="M1046" s="69">
        <v>-23.998999999999999</v>
      </c>
      <c r="N1046" s="71">
        <v>8.3979999999999997</v>
      </c>
      <c r="O1046" s="71">
        <v>9.3729999999999993</v>
      </c>
      <c r="P1046" s="68">
        <v>5876794.5180000002</v>
      </c>
      <c r="Q1046" s="71">
        <v>8.359</v>
      </c>
      <c r="R1046" s="68">
        <v>168215.34</v>
      </c>
      <c r="S1046" s="71">
        <v>6.7110000000000003</v>
      </c>
      <c r="T1046" s="70">
        <v>34.936</v>
      </c>
      <c r="U1046" s="70">
        <v>0.53100000000000003</v>
      </c>
      <c r="V1046" s="71">
        <v>29.498999999999999</v>
      </c>
      <c r="W1046" s="71">
        <v>1.423</v>
      </c>
      <c r="X1046" s="71">
        <v>9.6280000000000001</v>
      </c>
      <c r="Y1046" s="71">
        <v>10.772</v>
      </c>
    </row>
    <row r="1047" spans="1:25" x14ac:dyDescent="0.35">
      <c r="A1047" s="76" t="str">
        <f t="shared" si="16"/>
        <v>USACM Mountain/WestCIDERCAN4PK</v>
      </c>
      <c r="B1047" s="4" t="s">
        <v>59</v>
      </c>
      <c r="C1047" s="4" t="s">
        <v>12</v>
      </c>
      <c r="D1047" s="4" t="s">
        <v>20</v>
      </c>
      <c r="E1047" s="4" t="s">
        <v>24</v>
      </c>
      <c r="F1047" s="68">
        <v>541529.82200000004</v>
      </c>
      <c r="G1047" s="71">
        <v>4.556</v>
      </c>
      <c r="H1047" s="68">
        <v>11387.905000000001</v>
      </c>
      <c r="I1047" s="71">
        <v>3.1930000000000001</v>
      </c>
      <c r="J1047" s="70">
        <v>47.552999999999997</v>
      </c>
      <c r="K1047" s="70">
        <v>0.62</v>
      </c>
      <c r="L1047" s="71">
        <v>4.3840000000000003</v>
      </c>
      <c r="M1047" s="69">
        <v>-2.657</v>
      </c>
      <c r="N1047" s="71">
        <v>3.3380000000000001</v>
      </c>
      <c r="O1047" s="71">
        <v>2.77</v>
      </c>
      <c r="P1047" s="68">
        <v>1957907.317</v>
      </c>
      <c r="Q1047" s="71">
        <v>3.327</v>
      </c>
      <c r="R1047" s="68">
        <v>42002.682000000001</v>
      </c>
      <c r="S1047" s="71">
        <v>0.84</v>
      </c>
      <c r="T1047" s="70">
        <v>46.613999999999997</v>
      </c>
      <c r="U1047" s="70">
        <v>1.1220000000000001</v>
      </c>
      <c r="V1047" s="71">
        <v>5.181</v>
      </c>
      <c r="W1047" s="69">
        <v>-1.494</v>
      </c>
      <c r="X1047" s="71">
        <v>3.2080000000000002</v>
      </c>
      <c r="Y1047" s="71">
        <v>2.69</v>
      </c>
    </row>
    <row r="1048" spans="1:25" x14ac:dyDescent="0.35">
      <c r="A1048" s="76" t="str">
        <f t="shared" si="16"/>
        <v>USACM Mountain/WestCIDERCAN1PK</v>
      </c>
      <c r="B1048" s="4" t="s">
        <v>59</v>
      </c>
      <c r="C1048" s="4" t="s">
        <v>12</v>
      </c>
      <c r="D1048" s="4" t="s">
        <v>20</v>
      </c>
      <c r="E1048" s="4" t="s">
        <v>25</v>
      </c>
      <c r="F1048" s="68">
        <v>939871.79099999997</v>
      </c>
      <c r="G1048" s="69">
        <v>-9.4849999999999994</v>
      </c>
      <c r="H1048" s="68">
        <v>18918.654999999999</v>
      </c>
      <c r="I1048" s="69">
        <v>-10.417999999999999</v>
      </c>
      <c r="J1048" s="70">
        <v>49.68</v>
      </c>
      <c r="K1048" s="70">
        <v>0.51300000000000001</v>
      </c>
      <c r="L1048" s="71">
        <v>11.316000000000001</v>
      </c>
      <c r="M1048" s="71">
        <v>1.385</v>
      </c>
      <c r="N1048" s="71">
        <v>5.7939999999999996</v>
      </c>
      <c r="O1048" s="71">
        <v>4.6020000000000003</v>
      </c>
      <c r="P1048" s="68">
        <v>3595608.6230000001</v>
      </c>
      <c r="Q1048" s="69">
        <v>-8.4079999999999995</v>
      </c>
      <c r="R1048" s="68">
        <v>74828.361999999994</v>
      </c>
      <c r="S1048" s="69">
        <v>-7.5640000000000001</v>
      </c>
      <c r="T1048" s="70">
        <v>48.051000000000002</v>
      </c>
      <c r="U1048" s="72">
        <v>-0.443</v>
      </c>
      <c r="V1048" s="71">
        <v>10.788</v>
      </c>
      <c r="W1048" s="71">
        <v>3.0150000000000001</v>
      </c>
      <c r="X1048" s="71">
        <v>5.891</v>
      </c>
      <c r="Y1048" s="71">
        <v>4.7919999999999998</v>
      </c>
    </row>
    <row r="1049" spans="1:25" x14ac:dyDescent="0.35">
      <c r="A1049" s="76" t="str">
        <f t="shared" si="16"/>
        <v>USACM Mountain/WestCIDERBOTTLE6PK</v>
      </c>
      <c r="B1049" s="4" t="s">
        <v>59</v>
      </c>
      <c r="C1049" s="4" t="s">
        <v>12</v>
      </c>
      <c r="D1049" s="4" t="s">
        <v>19</v>
      </c>
      <c r="E1049" s="4" t="s">
        <v>22</v>
      </c>
      <c r="F1049" s="68">
        <v>6507948.6710000001</v>
      </c>
      <c r="G1049" s="71">
        <v>3.5019999999999998</v>
      </c>
      <c r="H1049" s="68">
        <v>165454.52100000001</v>
      </c>
      <c r="I1049" s="71">
        <v>0.89700000000000002</v>
      </c>
      <c r="J1049" s="70">
        <v>39.334000000000003</v>
      </c>
      <c r="K1049" s="70">
        <v>0.99</v>
      </c>
      <c r="L1049" s="71">
        <v>61.601999999999997</v>
      </c>
      <c r="M1049" s="69">
        <v>-2.4209999999999998</v>
      </c>
      <c r="N1049" s="71">
        <v>40.118000000000002</v>
      </c>
      <c r="O1049" s="71">
        <v>40.249000000000002</v>
      </c>
      <c r="P1049" s="68">
        <v>24651697.675000001</v>
      </c>
      <c r="Q1049" s="69">
        <v>-5.9989999999999997</v>
      </c>
      <c r="R1049" s="68">
        <v>632800.63</v>
      </c>
      <c r="S1049" s="69">
        <v>-8.5760000000000005</v>
      </c>
      <c r="T1049" s="70">
        <v>38.957000000000001</v>
      </c>
      <c r="U1049" s="70">
        <v>1.0680000000000001</v>
      </c>
      <c r="V1049" s="71">
        <v>62.082000000000001</v>
      </c>
      <c r="W1049" s="69">
        <v>-2.5680000000000001</v>
      </c>
      <c r="X1049" s="71">
        <v>40.387</v>
      </c>
      <c r="Y1049" s="71">
        <v>40.521000000000001</v>
      </c>
    </row>
    <row r="1050" spans="1:25" x14ac:dyDescent="0.35">
      <c r="A1050" s="76" t="str">
        <f t="shared" si="16"/>
        <v>USACM Mountain/WestCIDERBOTTLE12PK</v>
      </c>
      <c r="B1050" s="4" t="s">
        <v>59</v>
      </c>
      <c r="C1050" s="4" t="s">
        <v>12</v>
      </c>
      <c r="D1050" s="4" t="s">
        <v>19</v>
      </c>
      <c r="E1050" s="4" t="s">
        <v>23</v>
      </c>
      <c r="F1050" s="68">
        <v>2199220.5759999999</v>
      </c>
      <c r="G1050" s="71">
        <v>19.27</v>
      </c>
      <c r="H1050" s="68">
        <v>67245.345000000001</v>
      </c>
      <c r="I1050" s="71">
        <v>21.405000000000001</v>
      </c>
      <c r="J1050" s="70">
        <v>32.704000000000001</v>
      </c>
      <c r="K1050" s="72">
        <v>-0.58599999999999997</v>
      </c>
      <c r="L1050" s="71">
        <v>38.715000000000003</v>
      </c>
      <c r="M1050" s="69">
        <v>-2.5169999999999999</v>
      </c>
      <c r="N1050" s="71">
        <v>13.557</v>
      </c>
      <c r="O1050" s="71">
        <v>16.358000000000001</v>
      </c>
      <c r="P1050" s="68">
        <v>7823122.0630000001</v>
      </c>
      <c r="Q1050" s="69">
        <v>-3.3719999999999999</v>
      </c>
      <c r="R1050" s="68">
        <v>237110.74299999999</v>
      </c>
      <c r="S1050" s="69">
        <v>-4.3639999999999999</v>
      </c>
      <c r="T1050" s="70">
        <v>32.994</v>
      </c>
      <c r="U1050" s="70">
        <v>0.33900000000000002</v>
      </c>
      <c r="V1050" s="71">
        <v>39.115000000000002</v>
      </c>
      <c r="W1050" s="69">
        <v>-4.4749999999999996</v>
      </c>
      <c r="X1050" s="71">
        <v>12.817</v>
      </c>
      <c r="Y1050" s="71">
        <v>15.183</v>
      </c>
    </row>
    <row r="1051" spans="1:25" x14ac:dyDescent="0.35">
      <c r="A1051" s="76" t="str">
        <f t="shared" si="16"/>
        <v>USACM Mountain/WestCIDERBOTTLE4PK</v>
      </c>
      <c r="B1051" s="4" t="s">
        <v>59</v>
      </c>
      <c r="C1051" s="4" t="s">
        <v>12</v>
      </c>
      <c r="D1051" s="4" t="s">
        <v>19</v>
      </c>
      <c r="E1051" s="4" t="s">
        <v>24</v>
      </c>
      <c r="F1051" s="68">
        <v>58638.843999999997</v>
      </c>
      <c r="G1051" s="71">
        <v>6.5140000000000002</v>
      </c>
      <c r="H1051" s="68">
        <v>862.30899999999997</v>
      </c>
      <c r="I1051" s="71">
        <v>3.9830000000000001</v>
      </c>
      <c r="J1051" s="70">
        <v>68.001999999999995</v>
      </c>
      <c r="K1051" s="70">
        <v>1.6160000000000001</v>
      </c>
      <c r="L1051" s="71">
        <v>0.95699999999999996</v>
      </c>
      <c r="M1051" s="69">
        <v>-3.1E-2</v>
      </c>
      <c r="N1051" s="71">
        <v>0.36199999999999999</v>
      </c>
      <c r="O1051" s="71">
        <v>0.21</v>
      </c>
      <c r="P1051" s="68">
        <v>212655.614</v>
      </c>
      <c r="Q1051" s="69">
        <v>-5.2350000000000003</v>
      </c>
      <c r="R1051" s="68">
        <v>3145.2719999999999</v>
      </c>
      <c r="S1051" s="69">
        <v>-7.5949999999999998</v>
      </c>
      <c r="T1051" s="70">
        <v>67.611000000000004</v>
      </c>
      <c r="U1051" s="70">
        <v>1.6839999999999999</v>
      </c>
      <c r="V1051" s="71">
        <v>0.95499999999999996</v>
      </c>
      <c r="W1051" s="69">
        <v>-7.0999999999999994E-2</v>
      </c>
      <c r="X1051" s="71">
        <v>0.34799999999999998</v>
      </c>
      <c r="Y1051" s="71">
        <v>0.20100000000000001</v>
      </c>
    </row>
    <row r="1052" spans="1:25" x14ac:dyDescent="0.35">
      <c r="A1052" s="76" t="str">
        <f t="shared" si="16"/>
        <v>USACM Mountain/WestCIDERBOTTLE1PK</v>
      </c>
      <c r="B1052" s="4" t="s">
        <v>59</v>
      </c>
      <c r="C1052" s="4" t="s">
        <v>12</v>
      </c>
      <c r="D1052" s="4" t="s">
        <v>19</v>
      </c>
      <c r="E1052" s="4" t="s">
        <v>25</v>
      </c>
      <c r="F1052" s="68">
        <v>544864.98699999996</v>
      </c>
      <c r="G1052" s="71">
        <v>9.58</v>
      </c>
      <c r="H1052" s="68">
        <v>8447.1880000000001</v>
      </c>
      <c r="I1052" s="71">
        <v>4.4450000000000003</v>
      </c>
      <c r="J1052" s="70">
        <v>64.503</v>
      </c>
      <c r="K1052" s="70">
        <v>3.0230000000000001</v>
      </c>
      <c r="L1052" s="71">
        <v>6.7990000000000004</v>
      </c>
      <c r="M1052" s="69">
        <v>-1.857</v>
      </c>
      <c r="N1052" s="71">
        <v>3.359</v>
      </c>
      <c r="O1052" s="71">
        <v>2.0550000000000002</v>
      </c>
      <c r="P1052" s="68">
        <v>2103906.5630000001</v>
      </c>
      <c r="Q1052" s="69">
        <v>-12.452</v>
      </c>
      <c r="R1052" s="68">
        <v>35333.046000000002</v>
      </c>
      <c r="S1052" s="69">
        <v>-14.27</v>
      </c>
      <c r="T1052" s="70">
        <v>59.545000000000002</v>
      </c>
      <c r="U1052" s="70">
        <v>1.236</v>
      </c>
      <c r="V1052" s="71">
        <v>8.0120000000000005</v>
      </c>
      <c r="W1052" s="69">
        <v>-1.7589999999999999</v>
      </c>
      <c r="X1052" s="71">
        <v>3.4470000000000001</v>
      </c>
      <c r="Y1052" s="71">
        <v>2.2629999999999999</v>
      </c>
    </row>
    <row r="1053" spans="1:25" x14ac:dyDescent="0.35">
      <c r="A1053" s="76" t="str">
        <f t="shared" si="16"/>
        <v>USACM Mountain/WestCider Other Pack Size</v>
      </c>
      <c r="B1053" s="4" t="s">
        <v>59</v>
      </c>
      <c r="C1053" s="4"/>
      <c r="D1053" s="4"/>
      <c r="E1053" s="4" t="s">
        <v>26</v>
      </c>
      <c r="F1053" s="68">
        <v>84059.574999999997</v>
      </c>
      <c r="G1053" s="71">
        <v>79.506</v>
      </c>
      <c r="H1053" s="68">
        <v>2509.0680000000002</v>
      </c>
      <c r="I1053" s="71">
        <v>64.275999999999996</v>
      </c>
      <c r="J1053" s="70">
        <v>33.502000000000002</v>
      </c>
      <c r="K1053" s="70">
        <v>2.8420000000000001</v>
      </c>
      <c r="L1053" s="71">
        <v>1.5720000000000001</v>
      </c>
      <c r="M1053" s="69">
        <v>-5.0000000000000001E-3</v>
      </c>
      <c r="N1053" s="71">
        <v>0.51800000000000002</v>
      </c>
      <c r="O1053" s="71">
        <v>0.61</v>
      </c>
      <c r="P1053" s="68">
        <v>271838.44699999999</v>
      </c>
      <c r="Q1053" s="71">
        <v>127.684</v>
      </c>
      <c r="R1053" s="68">
        <v>8157.4210000000003</v>
      </c>
      <c r="S1053" s="71">
        <v>95.725999999999999</v>
      </c>
      <c r="T1053" s="70">
        <v>33.323999999999998</v>
      </c>
      <c r="U1053" s="70">
        <v>4.6769999999999996</v>
      </c>
      <c r="V1053" s="71">
        <v>1.6040000000000001</v>
      </c>
      <c r="W1053" s="71">
        <v>0.51700000000000002</v>
      </c>
      <c r="X1053" s="71">
        <v>0.44500000000000001</v>
      </c>
      <c r="Y1053" s="71">
        <v>0.52200000000000002</v>
      </c>
    </row>
    <row r="1054" spans="1:25" x14ac:dyDescent="0.35">
      <c r="A1054" s="76" t="str">
        <f t="shared" si="16"/>
        <v>USACM Mountain/WestCider 12 Fluid Oz</v>
      </c>
      <c r="B1054" s="4" t="s">
        <v>59</v>
      </c>
      <c r="C1054" s="4"/>
      <c r="D1054" s="4"/>
      <c r="E1054" s="4" t="s">
        <v>27</v>
      </c>
      <c r="F1054" s="68">
        <v>14939377.688999999</v>
      </c>
      <c r="G1054" s="71">
        <v>2.0049999999999999</v>
      </c>
      <c r="H1054" s="68">
        <v>382597.21799999999</v>
      </c>
      <c r="I1054" s="71">
        <v>0.193</v>
      </c>
      <c r="J1054" s="70">
        <v>39.046999999999997</v>
      </c>
      <c r="K1054" s="70">
        <v>0.69299999999999995</v>
      </c>
      <c r="L1054" s="71">
        <v>66.968999999999994</v>
      </c>
      <c r="M1054" s="69">
        <v>-2.262</v>
      </c>
      <c r="N1054" s="71">
        <v>92.093000000000004</v>
      </c>
      <c r="O1054" s="71">
        <v>93.072000000000003</v>
      </c>
      <c r="P1054" s="68">
        <v>55795003.453000002</v>
      </c>
      <c r="Q1054" s="71">
        <v>1.1160000000000001</v>
      </c>
      <c r="R1054" s="68">
        <v>1441433.1459999999</v>
      </c>
      <c r="S1054" s="69">
        <v>-1.1639999999999999</v>
      </c>
      <c r="T1054" s="70">
        <v>38.707999999999998</v>
      </c>
      <c r="U1054" s="70">
        <v>0.873</v>
      </c>
      <c r="V1054" s="71">
        <v>67.59</v>
      </c>
      <c r="W1054" s="69">
        <v>-1.9430000000000001</v>
      </c>
      <c r="X1054" s="71">
        <v>91.409000000000006</v>
      </c>
      <c r="Y1054" s="71">
        <v>92.302000000000007</v>
      </c>
    </row>
    <row r="1055" spans="1:25" x14ac:dyDescent="0.35">
      <c r="A1055" s="76" t="str">
        <f t="shared" si="16"/>
        <v>USACM Mountain/WestCider 16 Fluid Oz</v>
      </c>
      <c r="B1055" s="4" t="s">
        <v>59</v>
      </c>
      <c r="C1055" s="4"/>
      <c r="D1055" s="4"/>
      <c r="E1055" s="4" t="s">
        <v>28</v>
      </c>
      <c r="F1055" s="68">
        <v>441985.36300000001</v>
      </c>
      <c r="G1055" s="69">
        <v>-15.247999999999999</v>
      </c>
      <c r="H1055" s="68">
        <v>10356.402</v>
      </c>
      <c r="I1055" s="69">
        <v>-16.707000000000001</v>
      </c>
      <c r="J1055" s="70">
        <v>42.677999999999997</v>
      </c>
      <c r="K1055" s="70">
        <v>0.73499999999999999</v>
      </c>
      <c r="L1055" s="71">
        <v>4.7990000000000004</v>
      </c>
      <c r="M1055" s="69">
        <v>-1.7769999999999999</v>
      </c>
      <c r="N1055" s="71">
        <v>2.7250000000000001</v>
      </c>
      <c r="O1055" s="71">
        <v>2.5190000000000001</v>
      </c>
      <c r="P1055" s="68">
        <v>1762910.642</v>
      </c>
      <c r="Q1055" s="69">
        <v>-23.417999999999999</v>
      </c>
      <c r="R1055" s="68">
        <v>41482.955000000002</v>
      </c>
      <c r="S1055" s="69">
        <v>-21.734999999999999</v>
      </c>
      <c r="T1055" s="70">
        <v>42.497</v>
      </c>
      <c r="U1055" s="72">
        <v>-0.93500000000000005</v>
      </c>
      <c r="V1055" s="71">
        <v>5.2210000000000001</v>
      </c>
      <c r="W1055" s="69">
        <v>-0.81599999999999995</v>
      </c>
      <c r="X1055" s="71">
        <v>2.8879999999999999</v>
      </c>
      <c r="Y1055" s="71">
        <v>2.6560000000000001</v>
      </c>
    </row>
    <row r="1056" spans="1:25" x14ac:dyDescent="0.35">
      <c r="A1056" s="76" t="str">
        <f t="shared" si="16"/>
        <v>USACM Mountain/WestCider 22 Fluid Oz</v>
      </c>
      <c r="B1056" s="4" t="s">
        <v>59</v>
      </c>
      <c r="C1056" s="4"/>
      <c r="D1056" s="4"/>
      <c r="E1056" s="4" t="s">
        <v>29</v>
      </c>
      <c r="F1056" s="68">
        <v>54385.781000000003</v>
      </c>
      <c r="G1056" s="69">
        <v>-26.303999999999998</v>
      </c>
      <c r="H1056" s="68">
        <v>701.28499999999997</v>
      </c>
      <c r="I1056" s="69">
        <v>-15.997999999999999</v>
      </c>
      <c r="J1056" s="70">
        <v>77.552000000000007</v>
      </c>
      <c r="K1056" s="72">
        <v>-10.845000000000001</v>
      </c>
      <c r="L1056" s="71">
        <v>0.80500000000000005</v>
      </c>
      <c r="M1056" s="69">
        <v>-0.57599999999999996</v>
      </c>
      <c r="N1056" s="71">
        <v>0.33500000000000002</v>
      </c>
      <c r="O1056" s="71">
        <v>0.17100000000000001</v>
      </c>
      <c r="P1056" s="68">
        <v>250268.11</v>
      </c>
      <c r="Q1056" s="69">
        <v>-26.936</v>
      </c>
      <c r="R1056" s="68">
        <v>2658.88</v>
      </c>
      <c r="S1056" s="69">
        <v>-32.67</v>
      </c>
      <c r="T1056" s="70">
        <v>94.125</v>
      </c>
      <c r="U1056" s="70">
        <v>7.3869999999999996</v>
      </c>
      <c r="V1056" s="71">
        <v>1.0509999999999999</v>
      </c>
      <c r="W1056" s="69">
        <v>-1.2150000000000001</v>
      </c>
      <c r="X1056" s="71">
        <v>0.41</v>
      </c>
      <c r="Y1056" s="71">
        <v>0.17</v>
      </c>
    </row>
    <row r="1057" spans="1:25" x14ac:dyDescent="0.35">
      <c r="A1057" s="76" t="str">
        <f t="shared" si="16"/>
        <v>USACM Mountain/WestCider 25.35 Fluid Oz (750 mL)</v>
      </c>
      <c r="B1057" s="4" t="s">
        <v>59</v>
      </c>
      <c r="C1057" s="4"/>
      <c r="D1057" s="4"/>
      <c r="E1057" s="4" t="s">
        <v>30</v>
      </c>
      <c r="F1057" s="68">
        <v>224339.22700000001</v>
      </c>
      <c r="G1057" s="71">
        <v>10.975</v>
      </c>
      <c r="H1057" s="68">
        <v>4403.49</v>
      </c>
      <c r="I1057" s="69">
        <v>-1.895</v>
      </c>
      <c r="J1057" s="70">
        <v>50.945999999999998</v>
      </c>
      <c r="K1057" s="70">
        <v>5.9080000000000004</v>
      </c>
      <c r="L1057" s="71">
        <v>3.8889999999999998</v>
      </c>
      <c r="M1057" s="71">
        <v>0.16800000000000001</v>
      </c>
      <c r="N1057" s="71">
        <v>1.383</v>
      </c>
      <c r="O1057" s="71">
        <v>1.071</v>
      </c>
      <c r="P1057" s="68">
        <v>1134667.358</v>
      </c>
      <c r="Q1057" s="71">
        <v>18.481000000000002</v>
      </c>
      <c r="R1057" s="68">
        <v>27153.367999999999</v>
      </c>
      <c r="S1057" s="71">
        <v>18.106999999999999</v>
      </c>
      <c r="T1057" s="70">
        <v>41.786999999999999</v>
      </c>
      <c r="U1057" s="70">
        <v>0.13200000000000001</v>
      </c>
      <c r="V1057" s="71">
        <v>4.492</v>
      </c>
      <c r="W1057" s="69">
        <v>-0.218</v>
      </c>
      <c r="X1057" s="71">
        <v>1.859</v>
      </c>
      <c r="Y1057" s="71">
        <v>1.7390000000000001</v>
      </c>
    </row>
    <row r="1058" spans="1:25" x14ac:dyDescent="0.35">
      <c r="A1058" s="76" t="str">
        <f t="shared" si="16"/>
        <v>USACM Mountain/WestCider All Other Fluid Oz</v>
      </c>
      <c r="B1058" s="4" t="s">
        <v>59</v>
      </c>
      <c r="C1058" s="4"/>
      <c r="D1058" s="4"/>
      <c r="E1058" s="4" t="s">
        <v>31</v>
      </c>
      <c r="F1058" s="68">
        <v>416819.43</v>
      </c>
      <c r="G1058" s="71">
        <v>31.530999999999999</v>
      </c>
      <c r="H1058" s="68">
        <v>9142.4989999999998</v>
      </c>
      <c r="I1058" s="71">
        <v>39.411999999999999</v>
      </c>
      <c r="J1058" s="70">
        <v>45.591000000000001</v>
      </c>
      <c r="K1058" s="72">
        <v>-2.7320000000000002</v>
      </c>
      <c r="L1058" s="71">
        <v>10.101000000000001</v>
      </c>
      <c r="M1058" s="71">
        <v>2.5</v>
      </c>
      <c r="N1058" s="71">
        <v>2.57</v>
      </c>
      <c r="O1058" s="71">
        <v>2.2240000000000002</v>
      </c>
      <c r="P1058" s="68">
        <v>1400796.7339999999</v>
      </c>
      <c r="Q1058" s="71">
        <v>48.033999999999999</v>
      </c>
      <c r="R1058" s="68">
        <v>30469.263999999999</v>
      </c>
      <c r="S1058" s="71">
        <v>64.096999999999994</v>
      </c>
      <c r="T1058" s="70">
        <v>45.973999999999997</v>
      </c>
      <c r="U1058" s="72">
        <v>-4.9889999999999999</v>
      </c>
      <c r="V1058" s="71">
        <v>8.9949999999999992</v>
      </c>
      <c r="W1058" s="71">
        <v>4.4160000000000004</v>
      </c>
      <c r="X1058" s="71">
        <v>2.2949999999999999</v>
      </c>
      <c r="Y1058" s="71">
        <v>1.9510000000000001</v>
      </c>
    </row>
    <row r="1059" spans="1:25" x14ac:dyDescent="0.35">
      <c r="A1059" s="76" t="str">
        <f t="shared" si="16"/>
        <v>USACM Mountain/WestCider Apple Flavor</v>
      </c>
      <c r="B1059" s="4" t="s">
        <v>59</v>
      </c>
      <c r="C1059" s="4"/>
      <c r="D1059" s="4"/>
      <c r="E1059" s="4" t="s">
        <v>32</v>
      </c>
      <c r="F1059" s="68">
        <v>10105648.596000001</v>
      </c>
      <c r="G1059" s="71">
        <v>12.397</v>
      </c>
      <c r="H1059" s="68">
        <v>257873.73</v>
      </c>
      <c r="I1059" s="71">
        <v>10.988</v>
      </c>
      <c r="J1059" s="70">
        <v>39.188000000000002</v>
      </c>
      <c r="K1059" s="70">
        <v>0.49099999999999999</v>
      </c>
      <c r="L1059" s="71">
        <v>65.393000000000001</v>
      </c>
      <c r="M1059" s="69">
        <v>-1.464</v>
      </c>
      <c r="N1059" s="71">
        <v>62.295999999999999</v>
      </c>
      <c r="O1059" s="71">
        <v>62.731999999999999</v>
      </c>
      <c r="P1059" s="68">
        <v>37836797.131999999</v>
      </c>
      <c r="Q1059" s="71">
        <v>8.7629999999999999</v>
      </c>
      <c r="R1059" s="68">
        <v>973962.18</v>
      </c>
      <c r="S1059" s="71">
        <v>7.1769999999999996</v>
      </c>
      <c r="T1059" s="70">
        <v>38.847999999999999</v>
      </c>
      <c r="U1059" s="70">
        <v>0.56599999999999995</v>
      </c>
      <c r="V1059" s="71">
        <v>66.146000000000001</v>
      </c>
      <c r="W1059" s="69">
        <v>-1.5680000000000001</v>
      </c>
      <c r="X1059" s="71">
        <v>61.988</v>
      </c>
      <c r="Y1059" s="71">
        <v>62.366999999999997</v>
      </c>
    </row>
    <row r="1060" spans="1:25" x14ac:dyDescent="0.35">
      <c r="A1060" s="76" t="str">
        <f t="shared" si="16"/>
        <v>USACM Mountain/WestCider Pear Flavor</v>
      </c>
      <c r="B1060" s="4" t="s">
        <v>59</v>
      </c>
      <c r="C1060" s="4"/>
      <c r="D1060" s="4"/>
      <c r="E1060" s="4" t="s">
        <v>33</v>
      </c>
      <c r="F1060" s="68">
        <v>300244.15700000001</v>
      </c>
      <c r="G1060" s="69">
        <v>-19.23</v>
      </c>
      <c r="H1060" s="68">
        <v>6694.5240000000003</v>
      </c>
      <c r="I1060" s="69">
        <v>-22.88</v>
      </c>
      <c r="J1060" s="70">
        <v>44.848999999999997</v>
      </c>
      <c r="K1060" s="70">
        <v>2.0270000000000001</v>
      </c>
      <c r="L1060" s="71">
        <v>6.52</v>
      </c>
      <c r="M1060" s="69">
        <v>-3.1509999999999998</v>
      </c>
      <c r="N1060" s="71">
        <v>1.851</v>
      </c>
      <c r="O1060" s="71">
        <v>1.629</v>
      </c>
      <c r="P1060" s="68">
        <v>1228547.581</v>
      </c>
      <c r="Q1060" s="69">
        <v>-28.695</v>
      </c>
      <c r="R1060" s="68">
        <v>28433.375</v>
      </c>
      <c r="S1060" s="69">
        <v>-29.962</v>
      </c>
      <c r="T1060" s="70">
        <v>43.207999999999998</v>
      </c>
      <c r="U1060" s="70">
        <v>0.76800000000000002</v>
      </c>
      <c r="V1060" s="71">
        <v>8.0679999999999996</v>
      </c>
      <c r="W1060" s="69">
        <v>-2.6150000000000002</v>
      </c>
      <c r="X1060" s="71">
        <v>2.0129999999999999</v>
      </c>
      <c r="Y1060" s="71">
        <v>1.821</v>
      </c>
    </row>
    <row r="1061" spans="1:25" x14ac:dyDescent="0.35">
      <c r="A1061" s="76" t="str">
        <f t="shared" si="16"/>
        <v>USACM Mountain/WestCider Pineapple Flavor</v>
      </c>
      <c r="B1061" s="4" t="s">
        <v>59</v>
      </c>
      <c r="C1061" s="4"/>
      <c r="D1061" s="4"/>
      <c r="E1061" s="4" t="s">
        <v>116</v>
      </c>
      <c r="F1061" s="68">
        <v>850279.82200000004</v>
      </c>
      <c r="G1061" s="71">
        <v>25.908999999999999</v>
      </c>
      <c r="H1061" s="68">
        <v>20869.097000000002</v>
      </c>
      <c r="I1061" s="71">
        <v>23.352</v>
      </c>
      <c r="J1061" s="70">
        <v>40.743000000000002</v>
      </c>
      <c r="K1061" s="70">
        <v>0.82699999999999996</v>
      </c>
      <c r="L1061" s="71">
        <v>20.282</v>
      </c>
      <c r="M1061" s="71">
        <v>0.216</v>
      </c>
      <c r="N1061" s="71">
        <v>5.242</v>
      </c>
      <c r="O1061" s="71">
        <v>5.077</v>
      </c>
      <c r="P1061" s="68">
        <v>2877858.5520000001</v>
      </c>
      <c r="Q1061" s="71">
        <v>23.045999999999999</v>
      </c>
      <c r="R1061" s="68">
        <v>71095.585000000006</v>
      </c>
      <c r="S1061" s="71">
        <v>20.067</v>
      </c>
      <c r="T1061" s="70">
        <v>40.478999999999999</v>
      </c>
      <c r="U1061" s="70">
        <v>0.98</v>
      </c>
      <c r="V1061" s="71">
        <v>19.372</v>
      </c>
      <c r="W1061" s="71">
        <v>0.57899999999999996</v>
      </c>
      <c r="X1061" s="71">
        <v>4.7149999999999999</v>
      </c>
      <c r="Y1061" s="71">
        <v>4.5529999999999999</v>
      </c>
    </row>
    <row r="1062" spans="1:25" x14ac:dyDescent="0.35">
      <c r="A1062" s="76" t="str">
        <f t="shared" si="16"/>
        <v>USACM Mountain/WestCider Rose Flavor</v>
      </c>
      <c r="B1062" s="4" t="s">
        <v>59</v>
      </c>
      <c r="C1062" s="4"/>
      <c r="D1062" s="4"/>
      <c r="E1062" s="4" t="s">
        <v>117</v>
      </c>
      <c r="F1062" s="68">
        <v>1003707.5429999999</v>
      </c>
      <c r="G1062" s="69">
        <v>-49.131</v>
      </c>
      <c r="H1062" s="68">
        <v>24484.813999999998</v>
      </c>
      <c r="I1062" s="69">
        <v>-52.591000000000001</v>
      </c>
      <c r="J1062" s="70">
        <v>40.993000000000002</v>
      </c>
      <c r="K1062" s="70">
        <v>2.7879999999999998</v>
      </c>
      <c r="L1062" s="71">
        <v>32.219000000000001</v>
      </c>
      <c r="M1062" s="69">
        <v>-22.46</v>
      </c>
      <c r="N1062" s="71">
        <v>6.1870000000000003</v>
      </c>
      <c r="O1062" s="71">
        <v>5.9560000000000004</v>
      </c>
      <c r="P1062" s="68">
        <v>4851906.7419999996</v>
      </c>
      <c r="Q1062" s="69">
        <v>-34.478999999999999</v>
      </c>
      <c r="R1062" s="68">
        <v>123628.83900000001</v>
      </c>
      <c r="S1062" s="69">
        <v>-37.088000000000001</v>
      </c>
      <c r="T1062" s="70">
        <v>39.246000000000002</v>
      </c>
      <c r="U1062" s="70">
        <v>1.5629999999999999</v>
      </c>
      <c r="V1062" s="71">
        <v>42.418999999999997</v>
      </c>
      <c r="W1062" s="69">
        <v>-8.7829999999999995</v>
      </c>
      <c r="X1062" s="71">
        <v>7.9489999999999998</v>
      </c>
      <c r="Y1062" s="71">
        <v>7.9169999999999998</v>
      </c>
    </row>
    <row r="1063" spans="1:25" x14ac:dyDescent="0.35">
      <c r="A1063" s="76" t="str">
        <f t="shared" si="16"/>
        <v>USACM Mountain/WestCider Cherry Flavor</v>
      </c>
      <c r="B1063" s="4" t="s">
        <v>59</v>
      </c>
      <c r="C1063" s="4"/>
      <c r="D1063" s="4"/>
      <c r="E1063" s="4" t="s">
        <v>118</v>
      </c>
      <c r="F1063" s="68">
        <v>76217.239000000001</v>
      </c>
      <c r="G1063" s="69">
        <v>-7.2729999999999997</v>
      </c>
      <c r="H1063" s="68">
        <v>1192.6479999999999</v>
      </c>
      <c r="I1063" s="69">
        <v>-8.8800000000000008</v>
      </c>
      <c r="J1063" s="70">
        <v>63.905999999999999</v>
      </c>
      <c r="K1063" s="70">
        <v>1.107</v>
      </c>
      <c r="L1063" s="71">
        <v>1.389</v>
      </c>
      <c r="M1063" s="69">
        <v>-0.34</v>
      </c>
      <c r="N1063" s="71">
        <v>0.47</v>
      </c>
      <c r="O1063" s="71">
        <v>0.28999999999999998</v>
      </c>
      <c r="P1063" s="68">
        <v>306983.82699999999</v>
      </c>
      <c r="Q1063" s="69">
        <v>-21.689</v>
      </c>
      <c r="R1063" s="68">
        <v>4396.759</v>
      </c>
      <c r="S1063" s="69">
        <v>-44.433999999999997</v>
      </c>
      <c r="T1063" s="70">
        <v>69.819999999999993</v>
      </c>
      <c r="U1063" s="70">
        <v>20.279</v>
      </c>
      <c r="V1063" s="71">
        <v>1.4470000000000001</v>
      </c>
      <c r="W1063" s="69">
        <v>-2.0049999999999999</v>
      </c>
      <c r="X1063" s="71">
        <v>0.503</v>
      </c>
      <c r="Y1063" s="71">
        <v>0.28199999999999997</v>
      </c>
    </row>
    <row r="1064" spans="1:25" x14ac:dyDescent="0.35">
      <c r="A1064" s="76" t="str">
        <f t="shared" si="16"/>
        <v>USACM Mountain/WestCider - Hopped</v>
      </c>
      <c r="B1064" s="4" t="s">
        <v>59</v>
      </c>
      <c r="C1064" s="4"/>
      <c r="D1064" s="4"/>
      <c r="E1064" s="4" t="s">
        <v>120</v>
      </c>
      <c r="F1064" s="68">
        <v>24573.378000000001</v>
      </c>
      <c r="G1064" s="71">
        <v>348.68099999999998</v>
      </c>
      <c r="H1064" s="68">
        <v>212.92099999999999</v>
      </c>
      <c r="I1064" s="71">
        <v>100.476</v>
      </c>
      <c r="J1064" s="70">
        <v>115.411</v>
      </c>
      <c r="K1064" s="70">
        <v>63.844000000000001</v>
      </c>
      <c r="L1064" s="71">
        <v>0.34300000000000003</v>
      </c>
      <c r="M1064" s="71">
        <v>0.28299999999999997</v>
      </c>
      <c r="N1064" s="71">
        <v>0.152</v>
      </c>
      <c r="O1064" s="71">
        <v>5.1999999999999998E-2</v>
      </c>
      <c r="P1064" s="68">
        <v>64404.078000000001</v>
      </c>
      <c r="Q1064" s="71">
        <v>234.89500000000001</v>
      </c>
      <c r="R1064" s="68">
        <v>529.99300000000005</v>
      </c>
      <c r="S1064" s="71">
        <v>18.57</v>
      </c>
      <c r="T1064" s="70">
        <v>121.51900000000001</v>
      </c>
      <c r="U1064" s="70">
        <v>78.495000000000005</v>
      </c>
      <c r="V1064" s="71">
        <v>0.214</v>
      </c>
      <c r="W1064" s="71">
        <v>0.17799999999999999</v>
      </c>
      <c r="X1064" s="71">
        <v>0.106</v>
      </c>
      <c r="Y1064" s="71">
        <v>3.4000000000000002E-2</v>
      </c>
    </row>
    <row r="1065" spans="1:25" x14ac:dyDescent="0.35">
      <c r="A1065" s="76" t="str">
        <f t="shared" si="16"/>
        <v xml:space="preserve">USACM Mountain/WestCider - Botanical </v>
      </c>
      <c r="B1065" s="4" t="s">
        <v>59</v>
      </c>
      <c r="C1065" s="4"/>
      <c r="D1065" s="4"/>
      <c r="E1065" s="4" t="s">
        <v>206</v>
      </c>
      <c r="F1065" s="68">
        <v>70351.508000000002</v>
      </c>
      <c r="G1065" s="69">
        <v>-26.632999999999999</v>
      </c>
      <c r="H1065" s="68">
        <v>1365.8530000000001</v>
      </c>
      <c r="I1065" s="69">
        <v>-28.102</v>
      </c>
      <c r="J1065" s="70">
        <v>51.506999999999998</v>
      </c>
      <c r="K1065" s="70">
        <v>1.0309999999999999</v>
      </c>
      <c r="L1065" s="71">
        <v>1.0720000000000001</v>
      </c>
      <c r="M1065" s="69">
        <v>-0.27900000000000003</v>
      </c>
      <c r="N1065" s="71">
        <v>0.434</v>
      </c>
      <c r="O1065" s="71">
        <v>0.33200000000000002</v>
      </c>
      <c r="P1065" s="68">
        <v>277474.50699999998</v>
      </c>
      <c r="Q1065" s="69">
        <v>-26.292999999999999</v>
      </c>
      <c r="R1065" s="68">
        <v>5389.6080000000002</v>
      </c>
      <c r="S1065" s="69">
        <v>-28.879000000000001</v>
      </c>
      <c r="T1065" s="70">
        <v>51.482999999999997</v>
      </c>
      <c r="U1065" s="70">
        <v>1.806</v>
      </c>
      <c r="V1065" s="71">
        <v>1.109</v>
      </c>
      <c r="W1065" s="69">
        <v>-0.17</v>
      </c>
      <c r="X1065" s="71">
        <v>0.45500000000000002</v>
      </c>
      <c r="Y1065" s="71">
        <v>0.34499999999999997</v>
      </c>
    </row>
    <row r="1066" spans="1:25" x14ac:dyDescent="0.35">
      <c r="A1066" s="76" t="str">
        <f t="shared" si="16"/>
        <v>USACM Mountain/WestCider - Spiced and Blends</v>
      </c>
      <c r="B1066" s="4" t="s">
        <v>59</v>
      </c>
      <c r="C1066" s="4"/>
      <c r="D1066" s="4"/>
      <c r="E1066" s="4" t="s">
        <v>121</v>
      </c>
      <c r="F1066" s="68">
        <v>107941.632</v>
      </c>
      <c r="G1066" s="71">
        <v>60.755000000000003</v>
      </c>
      <c r="H1066" s="68">
        <v>2844.982</v>
      </c>
      <c r="I1066" s="71">
        <v>77.879000000000005</v>
      </c>
      <c r="J1066" s="70">
        <v>37.941000000000003</v>
      </c>
      <c r="K1066" s="72">
        <v>-4.0419999999999998</v>
      </c>
      <c r="L1066" s="71">
        <v>3.4380000000000002</v>
      </c>
      <c r="M1066" s="71">
        <v>1.61</v>
      </c>
      <c r="N1066" s="71">
        <v>0.66500000000000004</v>
      </c>
      <c r="O1066" s="71">
        <v>0.69199999999999995</v>
      </c>
      <c r="P1066" s="68">
        <v>329312.38099999999</v>
      </c>
      <c r="Q1066" s="71">
        <v>19.096</v>
      </c>
      <c r="R1066" s="68">
        <v>8269.6209999999992</v>
      </c>
      <c r="S1066" s="71">
        <v>30.273</v>
      </c>
      <c r="T1066" s="70">
        <v>39.822000000000003</v>
      </c>
      <c r="U1066" s="72">
        <v>-3.7370000000000001</v>
      </c>
      <c r="V1066" s="71">
        <v>2.6190000000000002</v>
      </c>
      <c r="W1066" s="71">
        <v>0.77700000000000002</v>
      </c>
      <c r="X1066" s="71">
        <v>0.54</v>
      </c>
      <c r="Y1066" s="71">
        <v>0.53</v>
      </c>
    </row>
    <row r="1067" spans="1:25" x14ac:dyDescent="0.35">
      <c r="A1067" s="76" t="str">
        <f t="shared" si="16"/>
        <v>USACM Mountain/WestCider - Berry/Berry Fruit Blends</v>
      </c>
      <c r="B1067" s="4" t="s">
        <v>59</v>
      </c>
      <c r="C1067" s="4"/>
      <c r="D1067" s="4"/>
      <c r="E1067" s="4" t="s">
        <v>122</v>
      </c>
      <c r="F1067" s="68">
        <v>76755.566999999995</v>
      </c>
      <c r="G1067" s="69">
        <v>-8.4459999999999997</v>
      </c>
      <c r="H1067" s="68">
        <v>1197.9190000000001</v>
      </c>
      <c r="I1067" s="69">
        <v>-9.68</v>
      </c>
      <c r="J1067" s="70">
        <v>64.073999999999998</v>
      </c>
      <c r="K1067" s="70">
        <v>0.86399999999999999</v>
      </c>
      <c r="L1067" s="71">
        <v>1.39</v>
      </c>
      <c r="M1067" s="69">
        <v>-0.378</v>
      </c>
      <c r="N1067" s="71">
        <v>0.47299999999999998</v>
      </c>
      <c r="O1067" s="71">
        <v>0.29099999999999998</v>
      </c>
      <c r="P1067" s="68">
        <v>309212.03100000002</v>
      </c>
      <c r="Q1067" s="69">
        <v>-23.817</v>
      </c>
      <c r="R1067" s="68">
        <v>4416.96</v>
      </c>
      <c r="S1067" s="69">
        <v>-45.305999999999997</v>
      </c>
      <c r="T1067" s="70">
        <v>70.006</v>
      </c>
      <c r="U1067" s="70">
        <v>19.747</v>
      </c>
      <c r="V1067" s="71">
        <v>1.4490000000000001</v>
      </c>
      <c r="W1067" s="69">
        <v>-2.0979999999999999</v>
      </c>
      <c r="X1067" s="71">
        <v>0.50700000000000001</v>
      </c>
      <c r="Y1067" s="71">
        <v>0.28299999999999997</v>
      </c>
    </row>
    <row r="1068" spans="1:25" x14ac:dyDescent="0.35">
      <c r="A1068" s="76" t="str">
        <f t="shared" si="16"/>
        <v>USACM Mountain/WestCider Sours</v>
      </c>
      <c r="B1068" s="4" t="s">
        <v>59</v>
      </c>
      <c r="C1068" s="4"/>
      <c r="D1068" s="4"/>
      <c r="E1068" s="4" t="s">
        <v>123</v>
      </c>
      <c r="F1068" s="68">
        <v>51097.546999999999</v>
      </c>
      <c r="G1068" s="71">
        <v>62.954999999999998</v>
      </c>
      <c r="H1068" s="68">
        <v>642.83799999999997</v>
      </c>
      <c r="I1068" s="71">
        <v>85.641999999999996</v>
      </c>
      <c r="J1068" s="70">
        <v>79.486999999999995</v>
      </c>
      <c r="K1068" s="72">
        <v>-11.067</v>
      </c>
      <c r="L1068" s="71">
        <v>0.499</v>
      </c>
      <c r="M1068" s="71">
        <v>0.216</v>
      </c>
      <c r="N1068" s="71">
        <v>0.315</v>
      </c>
      <c r="O1068" s="71">
        <v>0.156</v>
      </c>
      <c r="P1068" s="68">
        <v>186294.394</v>
      </c>
      <c r="Q1068" s="71">
        <v>147.34200000000001</v>
      </c>
      <c r="R1068" s="68">
        <v>1934.5440000000001</v>
      </c>
      <c r="S1068" s="71">
        <v>145.24</v>
      </c>
      <c r="T1068" s="70">
        <v>96.299000000000007</v>
      </c>
      <c r="U1068" s="70">
        <v>0.81899999999999995</v>
      </c>
      <c r="V1068" s="71">
        <v>0.42299999999999999</v>
      </c>
      <c r="W1068" s="71">
        <v>7.9000000000000001E-2</v>
      </c>
      <c r="X1068" s="71">
        <v>0.30499999999999999</v>
      </c>
      <c r="Y1068" s="71">
        <v>0.124</v>
      </c>
    </row>
    <row r="1069" spans="1:25" x14ac:dyDescent="0.35">
      <c r="A1069" s="76" t="str">
        <f t="shared" si="16"/>
        <v xml:space="preserve">USACM Mountain/WestCider All Other Flavor </v>
      </c>
      <c r="B1069" s="4" t="s">
        <v>59</v>
      </c>
      <c r="C1069" s="4"/>
      <c r="D1069" s="4"/>
      <c r="E1069" s="4" t="s">
        <v>207</v>
      </c>
      <c r="F1069" s="68">
        <v>2479812.3229999999</v>
      </c>
      <c r="G1069" s="69">
        <v>-8.1029999999999998</v>
      </c>
      <c r="H1069" s="68">
        <v>66543.346000000005</v>
      </c>
      <c r="I1069" s="69">
        <v>-7.8849999999999998</v>
      </c>
      <c r="J1069" s="70">
        <v>37.265999999999998</v>
      </c>
      <c r="K1069" s="72">
        <v>-8.7999999999999995E-2</v>
      </c>
      <c r="L1069" s="71">
        <v>31.417999999999999</v>
      </c>
      <c r="M1069" s="69">
        <v>-9.9610000000000003</v>
      </c>
      <c r="N1069" s="71">
        <v>15.287000000000001</v>
      </c>
      <c r="O1069" s="71">
        <v>16.187999999999999</v>
      </c>
      <c r="P1069" s="68">
        <v>9136653.3929999992</v>
      </c>
      <c r="Q1069" s="69">
        <v>-5.5439999999999996</v>
      </c>
      <c r="R1069" s="68">
        <v>244344.14300000001</v>
      </c>
      <c r="S1069" s="69">
        <v>-7.9009999999999998</v>
      </c>
      <c r="T1069" s="70">
        <v>37.393000000000001</v>
      </c>
      <c r="U1069" s="70">
        <v>0.93300000000000005</v>
      </c>
      <c r="V1069" s="71">
        <v>35.441000000000003</v>
      </c>
      <c r="W1069" s="69">
        <v>-5.2809999999999997</v>
      </c>
      <c r="X1069" s="71">
        <v>14.968999999999999</v>
      </c>
      <c r="Y1069" s="71">
        <v>15.647</v>
      </c>
    </row>
    <row r="1070" spans="1:25" x14ac:dyDescent="0.35">
      <c r="A1070" s="76" t="str">
        <f t="shared" si="16"/>
        <v>USACM Mountain/WestCider Apple Flavor NATIONAL BRANDS</v>
      </c>
      <c r="B1070" s="4" t="s">
        <v>59</v>
      </c>
      <c r="C1070" s="4"/>
      <c r="D1070" s="4"/>
      <c r="E1070" s="4" t="s">
        <v>35</v>
      </c>
      <c r="F1070" s="68">
        <v>7368068.6030000001</v>
      </c>
      <c r="G1070" s="71">
        <v>11.211</v>
      </c>
      <c r="H1070" s="68">
        <v>197254.35500000001</v>
      </c>
      <c r="I1070" s="71">
        <v>9.9079999999999995</v>
      </c>
      <c r="J1070" s="70">
        <v>37.353000000000002</v>
      </c>
      <c r="K1070" s="70">
        <v>0.438</v>
      </c>
      <c r="L1070" s="71">
        <v>64.741</v>
      </c>
      <c r="M1070" s="69">
        <v>-1.42</v>
      </c>
      <c r="N1070" s="71">
        <v>45.42</v>
      </c>
      <c r="O1070" s="71">
        <v>47.984999999999999</v>
      </c>
      <c r="P1070" s="68">
        <v>27686711.888999999</v>
      </c>
      <c r="Q1070" s="71">
        <v>4.5529999999999999</v>
      </c>
      <c r="R1070" s="68">
        <v>744808.61899999995</v>
      </c>
      <c r="S1070" s="71">
        <v>2.8159999999999998</v>
      </c>
      <c r="T1070" s="70">
        <v>37.173000000000002</v>
      </c>
      <c r="U1070" s="70">
        <v>0.61799999999999999</v>
      </c>
      <c r="V1070" s="71">
        <v>65.018000000000001</v>
      </c>
      <c r="W1070" s="69">
        <v>-1.542</v>
      </c>
      <c r="X1070" s="71">
        <v>45.359000000000002</v>
      </c>
      <c r="Y1070" s="71">
        <v>47.694000000000003</v>
      </c>
    </row>
    <row r="1071" spans="1:25" x14ac:dyDescent="0.35">
      <c r="A1071" s="76" t="str">
        <f t="shared" si="16"/>
        <v>USACM Mountain/WestCider Pear Flavor NATIONAL BRANDS</v>
      </c>
      <c r="B1071" s="4" t="s">
        <v>59</v>
      </c>
      <c r="C1071" s="4"/>
      <c r="D1071" s="4"/>
      <c r="E1071" s="4" t="s">
        <v>36</v>
      </c>
      <c r="F1071" s="68">
        <v>63820.832000000002</v>
      </c>
      <c r="G1071" s="69">
        <v>-51.133000000000003</v>
      </c>
      <c r="H1071" s="68">
        <v>1625.7550000000001</v>
      </c>
      <c r="I1071" s="69">
        <v>-52.463000000000001</v>
      </c>
      <c r="J1071" s="70">
        <v>39.256</v>
      </c>
      <c r="K1071" s="70">
        <v>1.069</v>
      </c>
      <c r="L1071" s="71">
        <v>2.0179999999999998</v>
      </c>
      <c r="M1071" s="69">
        <v>-1.7410000000000001</v>
      </c>
      <c r="N1071" s="71">
        <v>0.39300000000000002</v>
      </c>
      <c r="O1071" s="71">
        <v>0.39600000000000002</v>
      </c>
      <c r="P1071" s="68">
        <v>320569.11800000002</v>
      </c>
      <c r="Q1071" s="69">
        <v>-54.113</v>
      </c>
      <c r="R1071" s="68">
        <v>8231.8330000000005</v>
      </c>
      <c r="S1071" s="69">
        <v>-55.707000000000001</v>
      </c>
      <c r="T1071" s="70">
        <v>38.942999999999998</v>
      </c>
      <c r="U1071" s="70">
        <v>1.353</v>
      </c>
      <c r="V1071" s="71">
        <v>2.5979999999999999</v>
      </c>
      <c r="W1071" s="69">
        <v>-2.5379999999999998</v>
      </c>
      <c r="X1071" s="71">
        <v>0.52500000000000002</v>
      </c>
      <c r="Y1071" s="71">
        <v>0.52700000000000002</v>
      </c>
    </row>
    <row r="1072" spans="1:25" x14ac:dyDescent="0.35">
      <c r="A1072" s="76" t="str">
        <f t="shared" si="16"/>
        <v>USACM Mountain/WestCider Pineapple Flavor NATIONAL BRANDS</v>
      </c>
      <c r="B1072" s="4" t="s">
        <v>59</v>
      </c>
      <c r="C1072" s="4"/>
      <c r="D1072" s="4"/>
      <c r="E1072" s="4" t="s">
        <v>124</v>
      </c>
      <c r="F1072" s="68">
        <v>32978.599000000002</v>
      </c>
      <c r="G1072" s="71">
        <v>23.608000000000001</v>
      </c>
      <c r="H1072" s="68">
        <v>772.32</v>
      </c>
      <c r="I1072" s="71">
        <v>24.015999999999998</v>
      </c>
      <c r="J1072" s="70">
        <v>42.701000000000001</v>
      </c>
      <c r="K1072" s="72">
        <v>-0.14000000000000001</v>
      </c>
      <c r="L1072" s="71">
        <v>1.1439999999999999</v>
      </c>
      <c r="M1072" s="69">
        <v>-3.0000000000000001E-3</v>
      </c>
      <c r="N1072" s="71">
        <v>0.20300000000000001</v>
      </c>
      <c r="O1072" s="71">
        <v>0.188</v>
      </c>
      <c r="P1072" s="68">
        <v>117095.425</v>
      </c>
      <c r="Q1072" s="71">
        <v>1.2270000000000001</v>
      </c>
      <c r="R1072" s="68">
        <v>2742.3</v>
      </c>
      <c r="S1072" s="69">
        <v>-4.0289999999999999</v>
      </c>
      <c r="T1072" s="70">
        <v>42.7</v>
      </c>
      <c r="U1072" s="70">
        <v>2.2170000000000001</v>
      </c>
      <c r="V1072" s="71">
        <v>1.1839999999999999</v>
      </c>
      <c r="W1072" s="69">
        <v>-1.9E-2</v>
      </c>
      <c r="X1072" s="71">
        <v>0.192</v>
      </c>
      <c r="Y1072" s="71">
        <v>0.17599999999999999</v>
      </c>
    </row>
    <row r="1073" spans="1:25" x14ac:dyDescent="0.35">
      <c r="A1073" s="76" t="str">
        <f t="shared" si="16"/>
        <v>USACM Mountain/WestCider Rose Flavor NATIONAL BRANDS</v>
      </c>
      <c r="B1073" s="4" t="s">
        <v>59</v>
      </c>
      <c r="C1073" s="4"/>
      <c r="D1073" s="4"/>
      <c r="E1073" s="4" t="s">
        <v>125</v>
      </c>
      <c r="F1073" s="68">
        <v>712060.11199999996</v>
      </c>
      <c r="G1073" s="69">
        <v>-55.456000000000003</v>
      </c>
      <c r="H1073" s="68">
        <v>18481.897000000001</v>
      </c>
      <c r="I1073" s="69">
        <v>-57.247</v>
      </c>
      <c r="J1073" s="70">
        <v>38.527000000000001</v>
      </c>
      <c r="K1073" s="70">
        <v>1.5489999999999999</v>
      </c>
      <c r="L1073" s="71">
        <v>29.411000000000001</v>
      </c>
      <c r="M1073" s="69">
        <v>-24.154</v>
      </c>
      <c r="N1073" s="71">
        <v>4.3899999999999997</v>
      </c>
      <c r="O1073" s="71">
        <v>4.4960000000000004</v>
      </c>
      <c r="P1073" s="68">
        <v>3726299.06</v>
      </c>
      <c r="Q1073" s="69">
        <v>-42.329000000000001</v>
      </c>
      <c r="R1073" s="68">
        <v>99601.217999999993</v>
      </c>
      <c r="S1073" s="69">
        <v>-42.933999999999997</v>
      </c>
      <c r="T1073" s="70">
        <v>37.411999999999999</v>
      </c>
      <c r="U1073" s="70">
        <v>0.39200000000000002</v>
      </c>
      <c r="V1073" s="71">
        <v>40.414000000000001</v>
      </c>
      <c r="W1073" s="69">
        <v>-10.289</v>
      </c>
      <c r="X1073" s="71">
        <v>6.1050000000000004</v>
      </c>
      <c r="Y1073" s="71">
        <v>6.3780000000000001</v>
      </c>
    </row>
    <row r="1074" spans="1:25" x14ac:dyDescent="0.35">
      <c r="A1074" s="76" t="str">
        <f t="shared" si="16"/>
        <v>USACM Mountain/WestCider Cherry Flavor NATIONAL BRANDS</v>
      </c>
      <c r="B1074" s="4" t="s">
        <v>59</v>
      </c>
      <c r="C1074" s="4"/>
      <c r="D1074" s="4"/>
      <c r="E1074" s="4" t="s">
        <v>126</v>
      </c>
      <c r="F1074" s="68">
        <v>69.78</v>
      </c>
      <c r="G1074" s="69">
        <v>-99.19</v>
      </c>
      <c r="H1074" s="68">
        <v>1.5549999999999999</v>
      </c>
      <c r="I1074" s="69">
        <v>-99.322000000000003</v>
      </c>
      <c r="J1074" s="70">
        <v>44.875</v>
      </c>
      <c r="K1074" s="70">
        <v>7.2990000000000004</v>
      </c>
      <c r="L1074" s="71">
        <v>3.0000000000000001E-3</v>
      </c>
      <c r="M1074" s="69">
        <v>-0.504</v>
      </c>
      <c r="N1074" s="71">
        <v>0</v>
      </c>
      <c r="O1074" s="71">
        <v>0</v>
      </c>
      <c r="P1074" s="68">
        <v>3389.7959999999998</v>
      </c>
      <c r="Q1074" s="69">
        <v>-98.206999999999994</v>
      </c>
      <c r="R1074" s="68">
        <v>85.787999999999997</v>
      </c>
      <c r="S1074" s="69">
        <v>-98.254999999999995</v>
      </c>
      <c r="T1074" s="70">
        <v>39.514000000000003</v>
      </c>
      <c r="U1074" s="70">
        <v>1.0569999999999999</v>
      </c>
      <c r="V1074" s="71">
        <v>4.9000000000000002E-2</v>
      </c>
      <c r="W1074" s="69">
        <v>-2.6819999999999999</v>
      </c>
      <c r="X1074" s="71">
        <v>6.0000000000000001E-3</v>
      </c>
      <c r="Y1074" s="71">
        <v>6.0000000000000001E-3</v>
      </c>
    </row>
    <row r="1075" spans="1:25" x14ac:dyDescent="0.35">
      <c r="A1075" s="76" t="str">
        <f t="shared" si="16"/>
        <v>USACM Mountain/WestCider - Hopped NATIONAL BRANDS</v>
      </c>
      <c r="B1075" s="4" t="s">
        <v>59</v>
      </c>
      <c r="C1075" s="4"/>
      <c r="D1075" s="4"/>
      <c r="E1075" s="4" t="s">
        <v>127</v>
      </c>
      <c r="F1075" s="73"/>
      <c r="G1075" s="73"/>
      <c r="H1075" s="73"/>
      <c r="I1075" s="73"/>
      <c r="J1075" s="73"/>
      <c r="K1075" s="73"/>
      <c r="L1075" s="73"/>
      <c r="M1075" s="73"/>
      <c r="N1075" s="73"/>
      <c r="O1075" s="73"/>
      <c r="P1075" s="68"/>
      <c r="Q1075" s="69">
        <v>-100</v>
      </c>
      <c r="R1075" s="68"/>
      <c r="S1075" s="69">
        <v>-100</v>
      </c>
      <c r="T1075" s="70"/>
      <c r="U1075" s="72">
        <v>-36.331000000000003</v>
      </c>
      <c r="V1075" s="71"/>
      <c r="W1075" s="69">
        <v>-2E-3</v>
      </c>
      <c r="X1075" s="71"/>
      <c r="Y1075" s="71"/>
    </row>
    <row r="1076" spans="1:25" x14ac:dyDescent="0.35">
      <c r="A1076" s="76" t="str">
        <f t="shared" si="16"/>
        <v>USACM Mountain/WestCider - Spiced and Blends NATIONAL BRANDS</v>
      </c>
      <c r="B1076" s="4" t="s">
        <v>59</v>
      </c>
      <c r="C1076" s="4"/>
      <c r="D1076" s="4"/>
      <c r="E1076" s="4" t="s">
        <v>129</v>
      </c>
      <c r="F1076" s="68">
        <v>11643.598</v>
      </c>
      <c r="G1076" s="69">
        <v>-20.202999999999999</v>
      </c>
      <c r="H1076" s="68">
        <v>277.20600000000002</v>
      </c>
      <c r="I1076" s="69">
        <v>-24.632000000000001</v>
      </c>
      <c r="J1076" s="70">
        <v>42.003</v>
      </c>
      <c r="K1076" s="70">
        <v>2.331</v>
      </c>
      <c r="L1076" s="71">
        <v>2.1999999999999999E-2</v>
      </c>
      <c r="M1076" s="71">
        <v>0</v>
      </c>
      <c r="N1076" s="71">
        <v>7.1999999999999995E-2</v>
      </c>
      <c r="O1076" s="71">
        <v>6.7000000000000004E-2</v>
      </c>
      <c r="P1076" s="68">
        <v>41655.228999999999</v>
      </c>
      <c r="Q1076" s="71">
        <v>12.94</v>
      </c>
      <c r="R1076" s="68">
        <v>1021.5549999999999</v>
      </c>
      <c r="S1076" s="71">
        <v>9.1359999999999992</v>
      </c>
      <c r="T1076" s="70">
        <v>40.776000000000003</v>
      </c>
      <c r="U1076" s="70">
        <v>1.373</v>
      </c>
      <c r="V1076" s="71">
        <v>2.1000000000000001E-2</v>
      </c>
      <c r="W1076" s="69">
        <v>-1E-3</v>
      </c>
      <c r="X1076" s="71">
        <v>6.8000000000000005E-2</v>
      </c>
      <c r="Y1076" s="71">
        <v>6.5000000000000002E-2</v>
      </c>
    </row>
    <row r="1077" spans="1:25" x14ac:dyDescent="0.35">
      <c r="A1077" s="76" t="str">
        <f t="shared" si="16"/>
        <v>USACM Mountain/WestCider - Berry/Berry Fruit Blends NATIONAL BRANDS</v>
      </c>
      <c r="B1077" s="4" t="s">
        <v>59</v>
      </c>
      <c r="C1077" s="4"/>
      <c r="D1077" s="4"/>
      <c r="E1077" s="4" t="s">
        <v>130</v>
      </c>
      <c r="F1077" s="68">
        <v>69.78</v>
      </c>
      <c r="G1077" s="69">
        <v>-99.19</v>
      </c>
      <c r="H1077" s="68">
        <v>1.5549999999999999</v>
      </c>
      <c r="I1077" s="69">
        <v>-99.322000000000003</v>
      </c>
      <c r="J1077" s="70">
        <v>44.875</v>
      </c>
      <c r="K1077" s="70">
        <v>7.2990000000000004</v>
      </c>
      <c r="L1077" s="71">
        <v>3.0000000000000001E-3</v>
      </c>
      <c r="M1077" s="69">
        <v>-0.504</v>
      </c>
      <c r="N1077" s="71">
        <v>0</v>
      </c>
      <c r="O1077" s="71">
        <v>0</v>
      </c>
      <c r="P1077" s="68">
        <v>3389.7959999999998</v>
      </c>
      <c r="Q1077" s="69">
        <v>-98.206999999999994</v>
      </c>
      <c r="R1077" s="68">
        <v>85.787999999999997</v>
      </c>
      <c r="S1077" s="69">
        <v>-98.254999999999995</v>
      </c>
      <c r="T1077" s="70">
        <v>39.514000000000003</v>
      </c>
      <c r="U1077" s="70">
        <v>1.0569999999999999</v>
      </c>
      <c r="V1077" s="71">
        <v>4.9000000000000002E-2</v>
      </c>
      <c r="W1077" s="69">
        <v>-2.6819999999999999</v>
      </c>
      <c r="X1077" s="71">
        <v>6.0000000000000001E-3</v>
      </c>
      <c r="Y1077" s="71">
        <v>6.0000000000000001E-3</v>
      </c>
    </row>
    <row r="1078" spans="1:25" x14ac:dyDescent="0.35">
      <c r="A1078" s="76" t="str">
        <f t="shared" si="16"/>
        <v>USACM Mountain/WestCider All Other Flavor NATIONAL BRANDS</v>
      </c>
      <c r="B1078" s="4" t="s">
        <v>59</v>
      </c>
      <c r="C1078" s="4"/>
      <c r="D1078" s="4"/>
      <c r="E1078" s="4" t="s">
        <v>37</v>
      </c>
      <c r="F1078" s="68">
        <v>938652.87199999997</v>
      </c>
      <c r="G1078" s="69">
        <v>-23.459</v>
      </c>
      <c r="H1078" s="68">
        <v>27804.381000000001</v>
      </c>
      <c r="I1078" s="69">
        <v>-21.312000000000001</v>
      </c>
      <c r="J1078" s="70">
        <v>33.759</v>
      </c>
      <c r="K1078" s="72">
        <v>-0.94699999999999995</v>
      </c>
      <c r="L1078" s="71">
        <v>22.335999999999999</v>
      </c>
      <c r="M1078" s="69">
        <v>-12.587999999999999</v>
      </c>
      <c r="N1078" s="71">
        <v>5.7859999999999996</v>
      </c>
      <c r="O1078" s="71">
        <v>6.7640000000000002</v>
      </c>
      <c r="P1078" s="68">
        <v>3938269.037</v>
      </c>
      <c r="Q1078" s="69">
        <v>-14.817</v>
      </c>
      <c r="R1078" s="68">
        <v>115330.113</v>
      </c>
      <c r="S1078" s="69">
        <v>-16.655999999999999</v>
      </c>
      <c r="T1078" s="70">
        <v>34.148000000000003</v>
      </c>
      <c r="U1078" s="70">
        <v>0.73699999999999999</v>
      </c>
      <c r="V1078" s="71">
        <v>27.785</v>
      </c>
      <c r="W1078" s="69">
        <v>-6.0540000000000003</v>
      </c>
      <c r="X1078" s="71">
        <v>6.452</v>
      </c>
      <c r="Y1078" s="71">
        <v>7.3849999999999998</v>
      </c>
    </row>
    <row r="1079" spans="1:25" x14ac:dyDescent="0.35">
      <c r="A1079" s="76" t="str">
        <f t="shared" si="16"/>
        <v>USACM Mountain/WestCider Apple Flavor ex. REGIONAL/LOCAL BRANDS</v>
      </c>
      <c r="B1079" s="4" t="s">
        <v>59</v>
      </c>
      <c r="C1079" s="4"/>
      <c r="D1079" s="4"/>
      <c r="E1079" s="4" t="s">
        <v>38</v>
      </c>
      <c r="F1079" s="68">
        <v>2737579.9929999998</v>
      </c>
      <c r="G1079" s="71">
        <v>15.718</v>
      </c>
      <c r="H1079" s="68">
        <v>60619.374000000003</v>
      </c>
      <c r="I1079" s="71">
        <v>14.653</v>
      </c>
      <c r="J1079" s="70">
        <v>45.16</v>
      </c>
      <c r="K1079" s="70">
        <v>0.41599999999999998</v>
      </c>
      <c r="L1079" s="71">
        <v>20.402999999999999</v>
      </c>
      <c r="M1079" s="71">
        <v>1.2070000000000001</v>
      </c>
      <c r="N1079" s="71">
        <v>16.876000000000001</v>
      </c>
      <c r="O1079" s="71">
        <v>14.747</v>
      </c>
      <c r="P1079" s="68">
        <v>10150085.242000001</v>
      </c>
      <c r="Q1079" s="71">
        <v>22.183</v>
      </c>
      <c r="R1079" s="68">
        <v>229153.56099999999</v>
      </c>
      <c r="S1079" s="71">
        <v>24.317</v>
      </c>
      <c r="T1079" s="70">
        <v>44.293999999999997</v>
      </c>
      <c r="U1079" s="72">
        <v>-0.77300000000000002</v>
      </c>
      <c r="V1079" s="71">
        <v>20.102</v>
      </c>
      <c r="W1079" s="71">
        <v>0.97099999999999997</v>
      </c>
      <c r="X1079" s="71">
        <v>16.629000000000001</v>
      </c>
      <c r="Y1079" s="71">
        <v>14.673999999999999</v>
      </c>
    </row>
    <row r="1080" spans="1:25" x14ac:dyDescent="0.35">
      <c r="A1080" s="76" t="str">
        <f t="shared" si="16"/>
        <v>USACM Mountain/WestCider Pear Flavor ex. REGIONAL/LOCAL BRANDS</v>
      </c>
      <c r="B1080" s="4" t="s">
        <v>59</v>
      </c>
      <c r="C1080" s="4"/>
      <c r="D1080" s="4"/>
      <c r="E1080" s="4" t="s">
        <v>39</v>
      </c>
      <c r="F1080" s="68">
        <v>236423.32500000001</v>
      </c>
      <c r="G1080" s="69">
        <v>-1.95</v>
      </c>
      <c r="H1080" s="68">
        <v>5068.7700000000004</v>
      </c>
      <c r="I1080" s="69">
        <v>-3.6469999999999998</v>
      </c>
      <c r="J1080" s="70">
        <v>46.643000000000001</v>
      </c>
      <c r="K1080" s="70">
        <v>0.80700000000000005</v>
      </c>
      <c r="L1080" s="71">
        <v>5.4790000000000001</v>
      </c>
      <c r="M1080" s="69">
        <v>-2.456</v>
      </c>
      <c r="N1080" s="71">
        <v>1.4570000000000001</v>
      </c>
      <c r="O1080" s="71">
        <v>1.2330000000000001</v>
      </c>
      <c r="P1080" s="68">
        <v>907978.46200000006</v>
      </c>
      <c r="Q1080" s="69">
        <v>-11.36</v>
      </c>
      <c r="R1080" s="68">
        <v>20201.542000000001</v>
      </c>
      <c r="S1080" s="69">
        <v>-8.2260000000000009</v>
      </c>
      <c r="T1080" s="70">
        <v>44.945999999999998</v>
      </c>
      <c r="U1080" s="72">
        <v>-1.589</v>
      </c>
      <c r="V1080" s="71">
        <v>6.7969999999999997</v>
      </c>
      <c r="W1080" s="69">
        <v>-1.514</v>
      </c>
      <c r="X1080" s="71">
        <v>1.488</v>
      </c>
      <c r="Y1080" s="71">
        <v>1.294</v>
      </c>
    </row>
    <row r="1081" spans="1:25" x14ac:dyDescent="0.35">
      <c r="A1081" s="76" t="str">
        <f t="shared" si="16"/>
        <v>USACM Mountain/WestCider Pineapple Flavor ex. REGIONAL/LOCAL BRANDS</v>
      </c>
      <c r="B1081" s="4" t="s">
        <v>59</v>
      </c>
      <c r="C1081" s="4"/>
      <c r="D1081" s="4"/>
      <c r="E1081" s="4" t="s">
        <v>132</v>
      </c>
      <c r="F1081" s="68">
        <v>817301.22199999995</v>
      </c>
      <c r="G1081" s="71">
        <v>26.004000000000001</v>
      </c>
      <c r="H1081" s="68">
        <v>20096.777999999998</v>
      </c>
      <c r="I1081" s="71">
        <v>23.327000000000002</v>
      </c>
      <c r="J1081" s="70">
        <v>40.667999999999999</v>
      </c>
      <c r="K1081" s="70">
        <v>0.86399999999999999</v>
      </c>
      <c r="L1081" s="71">
        <v>20.184000000000001</v>
      </c>
      <c r="M1081" s="71">
        <v>0.32200000000000001</v>
      </c>
      <c r="N1081" s="71">
        <v>5.0380000000000003</v>
      </c>
      <c r="O1081" s="71">
        <v>4.8890000000000002</v>
      </c>
      <c r="P1081" s="68">
        <v>2760763.128</v>
      </c>
      <c r="Q1081" s="71">
        <v>24.181000000000001</v>
      </c>
      <c r="R1081" s="68">
        <v>68353.285000000003</v>
      </c>
      <c r="S1081" s="71">
        <v>21.289000000000001</v>
      </c>
      <c r="T1081" s="70">
        <v>40.39</v>
      </c>
      <c r="U1081" s="70">
        <v>0.94099999999999995</v>
      </c>
      <c r="V1081" s="71">
        <v>19.233000000000001</v>
      </c>
      <c r="W1081" s="71">
        <v>0.89800000000000002</v>
      </c>
      <c r="X1081" s="71">
        <v>4.5229999999999997</v>
      </c>
      <c r="Y1081" s="71">
        <v>4.3769999999999998</v>
      </c>
    </row>
    <row r="1082" spans="1:25" x14ac:dyDescent="0.35">
      <c r="A1082" s="76" t="str">
        <f t="shared" si="16"/>
        <v>USACM Mountain/WestCider Rose Flavor ex. REGIONAL/LOCAL BRANDS</v>
      </c>
      <c r="B1082" s="4" t="s">
        <v>59</v>
      </c>
      <c r="C1082" s="4"/>
      <c r="D1082" s="4"/>
      <c r="E1082" s="4" t="s">
        <v>133</v>
      </c>
      <c r="F1082" s="68">
        <v>291647.43</v>
      </c>
      <c r="G1082" s="69">
        <v>-22.138000000000002</v>
      </c>
      <c r="H1082" s="68">
        <v>6002.9170000000004</v>
      </c>
      <c r="I1082" s="69">
        <v>-28.670999999999999</v>
      </c>
      <c r="J1082" s="70">
        <v>48.584000000000003</v>
      </c>
      <c r="K1082" s="70">
        <v>4.0759999999999996</v>
      </c>
      <c r="L1082" s="71">
        <v>6.91</v>
      </c>
      <c r="M1082" s="69">
        <v>-2.2919999999999998</v>
      </c>
      <c r="N1082" s="71">
        <v>1.798</v>
      </c>
      <c r="O1082" s="71">
        <v>1.46</v>
      </c>
      <c r="P1082" s="68">
        <v>1125607.682</v>
      </c>
      <c r="Q1082" s="71">
        <v>19.274000000000001</v>
      </c>
      <c r="R1082" s="68">
        <v>24027.62</v>
      </c>
      <c r="S1082" s="71">
        <v>9.343</v>
      </c>
      <c r="T1082" s="70">
        <v>46.845999999999997</v>
      </c>
      <c r="U1082" s="70">
        <v>3.9</v>
      </c>
      <c r="V1082" s="71">
        <v>7.8090000000000002</v>
      </c>
      <c r="W1082" s="71">
        <v>2.661</v>
      </c>
      <c r="X1082" s="71">
        <v>1.8440000000000001</v>
      </c>
      <c r="Y1082" s="71">
        <v>1.5389999999999999</v>
      </c>
    </row>
    <row r="1083" spans="1:25" x14ac:dyDescent="0.35">
      <c r="A1083" s="76" t="str">
        <f t="shared" si="16"/>
        <v>USACM Mountain/WestCider Cherry Flavor ex. REGIONAL/LOCAL BRANDS</v>
      </c>
      <c r="B1083" s="4" t="s">
        <v>59</v>
      </c>
      <c r="C1083" s="4"/>
      <c r="D1083" s="4"/>
      <c r="E1083" s="4" t="s">
        <v>134</v>
      </c>
      <c r="F1083" s="68">
        <v>76147.459000000003</v>
      </c>
      <c r="G1083" s="71">
        <v>3.4889999999999999</v>
      </c>
      <c r="H1083" s="68">
        <v>1191.0930000000001</v>
      </c>
      <c r="I1083" s="71">
        <v>10.327999999999999</v>
      </c>
      <c r="J1083" s="70">
        <v>63.930999999999997</v>
      </c>
      <c r="K1083" s="72">
        <v>-4.2240000000000002</v>
      </c>
      <c r="L1083" s="71">
        <v>1.3859999999999999</v>
      </c>
      <c r="M1083" s="71">
        <v>9.0999999999999998E-2</v>
      </c>
      <c r="N1083" s="71">
        <v>0.46899999999999997</v>
      </c>
      <c r="O1083" s="71">
        <v>0.28999999999999998</v>
      </c>
      <c r="P1083" s="68">
        <v>303594.03200000001</v>
      </c>
      <c r="Q1083" s="71">
        <v>49.572000000000003</v>
      </c>
      <c r="R1083" s="68">
        <v>4310.9709999999995</v>
      </c>
      <c r="S1083" s="71">
        <v>43.826000000000001</v>
      </c>
      <c r="T1083" s="70">
        <v>70.424000000000007</v>
      </c>
      <c r="U1083" s="70">
        <v>2.706</v>
      </c>
      <c r="V1083" s="71">
        <v>1.401</v>
      </c>
      <c r="W1083" s="71">
        <v>0.34799999999999998</v>
      </c>
      <c r="X1083" s="71">
        <v>0.497</v>
      </c>
      <c r="Y1083" s="71">
        <v>0.27600000000000002</v>
      </c>
    </row>
    <row r="1084" spans="1:25" x14ac:dyDescent="0.35">
      <c r="A1084" s="76" t="str">
        <f t="shared" si="16"/>
        <v>USACM Mountain/WestCider - Hopped ex. REGIONAL/LOCAL BRANDS</v>
      </c>
      <c r="B1084" s="4" t="s">
        <v>59</v>
      </c>
      <c r="C1084" s="4"/>
      <c r="D1084" s="4"/>
      <c r="E1084" s="4" t="s">
        <v>135</v>
      </c>
      <c r="F1084" s="68">
        <v>24573.378000000001</v>
      </c>
      <c r="G1084" s="71">
        <v>348.68099999999998</v>
      </c>
      <c r="H1084" s="68">
        <v>212.92099999999999</v>
      </c>
      <c r="I1084" s="71">
        <v>100.476</v>
      </c>
      <c r="J1084" s="70">
        <v>115.411</v>
      </c>
      <c r="K1084" s="70">
        <v>63.844000000000001</v>
      </c>
      <c r="L1084" s="71">
        <v>0.34300000000000003</v>
      </c>
      <c r="M1084" s="71">
        <v>0.28299999999999997</v>
      </c>
      <c r="N1084" s="71">
        <v>0.152</v>
      </c>
      <c r="O1084" s="71">
        <v>5.1999999999999998E-2</v>
      </c>
      <c r="P1084" s="68">
        <v>64404.078000000001</v>
      </c>
      <c r="Q1084" s="71">
        <v>235.42400000000001</v>
      </c>
      <c r="R1084" s="68">
        <v>529.99300000000005</v>
      </c>
      <c r="S1084" s="71">
        <v>18.792000000000002</v>
      </c>
      <c r="T1084" s="70">
        <v>121.51900000000001</v>
      </c>
      <c r="U1084" s="70">
        <v>78.483000000000004</v>
      </c>
      <c r="V1084" s="71">
        <v>0.214</v>
      </c>
      <c r="W1084" s="71">
        <v>0.17899999999999999</v>
      </c>
      <c r="X1084" s="71">
        <v>0.106</v>
      </c>
      <c r="Y1084" s="71">
        <v>3.4000000000000002E-2</v>
      </c>
    </row>
    <row r="1085" spans="1:25" x14ac:dyDescent="0.35">
      <c r="A1085" s="76" t="str">
        <f t="shared" si="16"/>
        <v>USACM Mountain/WestCider - Botanical ex. REGIONAL/LOCAL BRANDS</v>
      </c>
      <c r="B1085" s="4" t="s">
        <v>59</v>
      </c>
      <c r="C1085" s="4"/>
      <c r="D1085" s="4"/>
      <c r="E1085" s="4" t="s">
        <v>136</v>
      </c>
      <c r="F1085" s="68">
        <v>70351.508000000002</v>
      </c>
      <c r="G1085" s="69">
        <v>-26.632999999999999</v>
      </c>
      <c r="H1085" s="68">
        <v>1365.8530000000001</v>
      </c>
      <c r="I1085" s="69">
        <v>-28.102</v>
      </c>
      <c r="J1085" s="70">
        <v>51.506999999999998</v>
      </c>
      <c r="K1085" s="70">
        <v>1.0309999999999999</v>
      </c>
      <c r="L1085" s="71">
        <v>1.0720000000000001</v>
      </c>
      <c r="M1085" s="69">
        <v>-0.27900000000000003</v>
      </c>
      <c r="N1085" s="71">
        <v>0.434</v>
      </c>
      <c r="O1085" s="71">
        <v>0.33200000000000002</v>
      </c>
      <c r="P1085" s="68">
        <v>277474.50699999998</v>
      </c>
      <c r="Q1085" s="69">
        <v>-26.292999999999999</v>
      </c>
      <c r="R1085" s="68">
        <v>5389.6080000000002</v>
      </c>
      <c r="S1085" s="69">
        <v>-28.879000000000001</v>
      </c>
      <c r="T1085" s="70">
        <v>51.482999999999997</v>
      </c>
      <c r="U1085" s="70">
        <v>1.806</v>
      </c>
      <c r="V1085" s="71">
        <v>1.109</v>
      </c>
      <c r="W1085" s="69">
        <v>-0.17</v>
      </c>
      <c r="X1085" s="71">
        <v>0.45500000000000002</v>
      </c>
      <c r="Y1085" s="71">
        <v>0.34499999999999997</v>
      </c>
    </row>
    <row r="1086" spans="1:25" x14ac:dyDescent="0.35">
      <c r="A1086" s="76" t="str">
        <f t="shared" si="16"/>
        <v>USACM Mountain/WestCider - Spiced and Blends ex. REGIONAL/LOCAL BRANDS</v>
      </c>
      <c r="B1086" s="4" t="s">
        <v>59</v>
      </c>
      <c r="C1086" s="4"/>
      <c r="D1086" s="4"/>
      <c r="E1086" s="4" t="s">
        <v>137</v>
      </c>
      <c r="F1086" s="68">
        <v>96298.034</v>
      </c>
      <c r="G1086" s="71">
        <v>83.233000000000004</v>
      </c>
      <c r="H1086" s="68">
        <v>2567.777</v>
      </c>
      <c r="I1086" s="71">
        <v>108.494</v>
      </c>
      <c r="J1086" s="70">
        <v>37.502000000000002</v>
      </c>
      <c r="K1086" s="72">
        <v>-5.1710000000000003</v>
      </c>
      <c r="L1086" s="71">
        <v>3.4159999999999999</v>
      </c>
      <c r="M1086" s="71">
        <v>1.611</v>
      </c>
      <c r="N1086" s="71">
        <v>0.59399999999999997</v>
      </c>
      <c r="O1086" s="71">
        <v>0.625</v>
      </c>
      <c r="P1086" s="68">
        <v>287657.15100000001</v>
      </c>
      <c r="Q1086" s="71">
        <v>20.044</v>
      </c>
      <c r="R1086" s="68">
        <v>7248.0659999999998</v>
      </c>
      <c r="S1086" s="71">
        <v>33.929000000000002</v>
      </c>
      <c r="T1086" s="70">
        <v>39.686999999999998</v>
      </c>
      <c r="U1086" s="72">
        <v>-4.5910000000000002</v>
      </c>
      <c r="V1086" s="71">
        <v>2.5979999999999999</v>
      </c>
      <c r="W1086" s="71">
        <v>0.77800000000000002</v>
      </c>
      <c r="X1086" s="71">
        <v>0.47099999999999997</v>
      </c>
      <c r="Y1086" s="71">
        <v>0.46400000000000002</v>
      </c>
    </row>
    <row r="1087" spans="1:25" x14ac:dyDescent="0.35">
      <c r="A1087" s="76" t="str">
        <f t="shared" si="16"/>
        <v>USACM Mountain/WestCider - Berry/Berry Fruit Blends ex. REGIONAL/LOCAL BRANDS</v>
      </c>
      <c r="B1087" s="4" t="s">
        <v>59</v>
      </c>
      <c r="C1087" s="4"/>
      <c r="D1087" s="4"/>
      <c r="E1087" s="4" t="s">
        <v>138</v>
      </c>
      <c r="F1087" s="68">
        <v>76685.786999999997</v>
      </c>
      <c r="G1087" s="71">
        <v>1.948</v>
      </c>
      <c r="H1087" s="68">
        <v>1196.3630000000001</v>
      </c>
      <c r="I1087" s="71">
        <v>9.0540000000000003</v>
      </c>
      <c r="J1087" s="70">
        <v>64.099000000000004</v>
      </c>
      <c r="K1087" s="72">
        <v>-4.468</v>
      </c>
      <c r="L1087" s="71">
        <v>1.387</v>
      </c>
      <c r="M1087" s="71">
        <v>4.9000000000000002E-2</v>
      </c>
      <c r="N1087" s="71">
        <v>0.47299999999999998</v>
      </c>
      <c r="O1087" s="71">
        <v>0.29099999999999998</v>
      </c>
      <c r="P1087" s="68">
        <v>305822.23499999999</v>
      </c>
      <c r="Q1087" s="71">
        <v>41.029000000000003</v>
      </c>
      <c r="R1087" s="68">
        <v>4331.1710000000003</v>
      </c>
      <c r="S1087" s="71">
        <v>37.043999999999997</v>
      </c>
      <c r="T1087" s="70">
        <v>70.61</v>
      </c>
      <c r="U1087" s="70">
        <v>1.996</v>
      </c>
      <c r="V1087" s="71">
        <v>1.403</v>
      </c>
      <c r="W1087" s="71">
        <v>0.23799999999999999</v>
      </c>
      <c r="X1087" s="71">
        <v>0.501</v>
      </c>
      <c r="Y1087" s="71">
        <v>0.27700000000000002</v>
      </c>
    </row>
    <row r="1088" spans="1:25" x14ac:dyDescent="0.35">
      <c r="A1088" s="76" t="str">
        <f t="shared" si="16"/>
        <v>USACM Mountain/WestCider Sours ex. REGIONAL/LOCAL BRANDS</v>
      </c>
      <c r="B1088" s="4" t="s">
        <v>59</v>
      </c>
      <c r="C1088" s="4"/>
      <c r="D1088" s="4"/>
      <c r="E1088" s="4" t="s">
        <v>139</v>
      </c>
      <c r="F1088" s="68">
        <v>51097.546999999999</v>
      </c>
      <c r="G1088" s="71">
        <v>62.954999999999998</v>
      </c>
      <c r="H1088" s="68">
        <v>642.83799999999997</v>
      </c>
      <c r="I1088" s="71">
        <v>85.641999999999996</v>
      </c>
      <c r="J1088" s="70">
        <v>79.486999999999995</v>
      </c>
      <c r="K1088" s="72">
        <v>-11.067</v>
      </c>
      <c r="L1088" s="71">
        <v>0.499</v>
      </c>
      <c r="M1088" s="71">
        <v>0.216</v>
      </c>
      <c r="N1088" s="71">
        <v>0.315</v>
      </c>
      <c r="O1088" s="71">
        <v>0.156</v>
      </c>
      <c r="P1088" s="68">
        <v>186294.394</v>
      </c>
      <c r="Q1088" s="71">
        <v>147.34200000000001</v>
      </c>
      <c r="R1088" s="68">
        <v>1934.5440000000001</v>
      </c>
      <c r="S1088" s="71">
        <v>145.24</v>
      </c>
      <c r="T1088" s="70">
        <v>96.299000000000007</v>
      </c>
      <c r="U1088" s="70">
        <v>0.81899999999999995</v>
      </c>
      <c r="V1088" s="71">
        <v>0.42299999999999999</v>
      </c>
      <c r="W1088" s="71">
        <v>7.9000000000000001E-2</v>
      </c>
      <c r="X1088" s="71">
        <v>0.30499999999999999</v>
      </c>
      <c r="Y1088" s="71">
        <v>0.124</v>
      </c>
    </row>
    <row r="1089" spans="1:25" x14ac:dyDescent="0.35">
      <c r="A1089" s="76" t="str">
        <f t="shared" si="16"/>
        <v>USACM Mountain/WestCider All Other Flavor ex. REGIONAL/LOCAL BRANDS</v>
      </c>
      <c r="B1089" s="4" t="s">
        <v>59</v>
      </c>
      <c r="C1089" s="4"/>
      <c r="D1089" s="4"/>
      <c r="E1089" s="4" t="s">
        <v>40</v>
      </c>
      <c r="F1089" s="68">
        <v>1541159.4509999999</v>
      </c>
      <c r="G1089" s="71">
        <v>4.6890000000000001</v>
      </c>
      <c r="H1089" s="68">
        <v>38738.964999999997</v>
      </c>
      <c r="I1089" s="71">
        <v>4.9710000000000001</v>
      </c>
      <c r="J1089" s="70">
        <v>39.783000000000001</v>
      </c>
      <c r="K1089" s="72">
        <v>-0.108</v>
      </c>
      <c r="L1089" s="71">
        <v>17.841999999999999</v>
      </c>
      <c r="M1089" s="69">
        <v>-1.8959999999999999</v>
      </c>
      <c r="N1089" s="71">
        <v>9.5</v>
      </c>
      <c r="O1089" s="71">
        <v>9.4239999999999995</v>
      </c>
      <c r="P1089" s="68">
        <v>5198384.3550000004</v>
      </c>
      <c r="Q1089" s="71">
        <v>2.9460000000000002</v>
      </c>
      <c r="R1089" s="68">
        <v>129014.03</v>
      </c>
      <c r="S1089" s="71">
        <v>1.6439999999999999</v>
      </c>
      <c r="T1089" s="70">
        <v>40.292999999999999</v>
      </c>
      <c r="U1089" s="70">
        <v>0.50900000000000001</v>
      </c>
      <c r="V1089" s="71">
        <v>18.173999999999999</v>
      </c>
      <c r="W1089" s="71">
        <v>0.67700000000000005</v>
      </c>
      <c r="X1089" s="71">
        <v>8.5169999999999995</v>
      </c>
      <c r="Y1089" s="71">
        <v>8.2609999999999992</v>
      </c>
    </row>
    <row r="1090" spans="1:25" x14ac:dyDescent="0.35">
      <c r="A1090" s="76" t="str">
        <f t="shared" si="16"/>
        <v>ArizonaCIDER</v>
      </c>
      <c r="B1090" s="4" t="s">
        <v>60</v>
      </c>
      <c r="C1090" s="4"/>
      <c r="D1090" s="4"/>
      <c r="E1090" s="4" t="s">
        <v>12</v>
      </c>
      <c r="F1090" s="68">
        <v>2451863.2220000001</v>
      </c>
      <c r="G1090" s="71">
        <v>10.425000000000001</v>
      </c>
      <c r="H1090" s="68">
        <v>63030.43</v>
      </c>
      <c r="I1090" s="71">
        <v>7.1539999999999999</v>
      </c>
      <c r="J1090" s="70">
        <v>38.9</v>
      </c>
      <c r="K1090" s="70">
        <v>1.153</v>
      </c>
      <c r="L1090" s="71">
        <v>86.68</v>
      </c>
      <c r="M1090" s="69">
        <v>-1.0429999999999999</v>
      </c>
      <c r="N1090" s="71">
        <v>100</v>
      </c>
      <c r="O1090" s="71">
        <v>100</v>
      </c>
      <c r="P1090" s="68">
        <v>9297817.7029999997</v>
      </c>
      <c r="Q1090" s="71">
        <v>5.9349999999999996</v>
      </c>
      <c r="R1090" s="68">
        <v>243246.571</v>
      </c>
      <c r="S1090" s="71">
        <v>3.274</v>
      </c>
      <c r="T1090" s="70">
        <v>38.223999999999997</v>
      </c>
      <c r="U1090" s="70">
        <v>0.96</v>
      </c>
      <c r="V1090" s="71">
        <v>87.944000000000003</v>
      </c>
      <c r="W1090" s="69">
        <v>-0.34799999999999998</v>
      </c>
      <c r="X1090" s="71">
        <v>100</v>
      </c>
      <c r="Y1090" s="71">
        <v>100</v>
      </c>
    </row>
    <row r="1091" spans="1:25" x14ac:dyDescent="0.35">
      <c r="A1091" s="76" t="str">
        <f t="shared" si="16"/>
        <v>ArizonaNATIONAL BRANDS</v>
      </c>
      <c r="B1091" s="4" t="s">
        <v>60</v>
      </c>
      <c r="C1091" s="4"/>
      <c r="D1091" s="4"/>
      <c r="E1091" s="4" t="s">
        <v>13</v>
      </c>
      <c r="F1091" s="68">
        <v>1787326.1470000001</v>
      </c>
      <c r="G1091" s="69">
        <v>-3.327</v>
      </c>
      <c r="H1091" s="68">
        <v>47630.411999999997</v>
      </c>
      <c r="I1091" s="69">
        <v>-5.8920000000000003</v>
      </c>
      <c r="J1091" s="70">
        <v>37.524999999999999</v>
      </c>
      <c r="K1091" s="70">
        <v>0.996</v>
      </c>
      <c r="L1091" s="71">
        <v>86.409000000000006</v>
      </c>
      <c r="M1091" s="69">
        <v>-0.99</v>
      </c>
      <c r="N1091" s="71">
        <v>72.897000000000006</v>
      </c>
      <c r="O1091" s="71">
        <v>75.566999999999993</v>
      </c>
      <c r="P1091" s="68">
        <v>7310132.3820000002</v>
      </c>
      <c r="Q1091" s="69">
        <v>-2.331</v>
      </c>
      <c r="R1091" s="68">
        <v>198307.38</v>
      </c>
      <c r="S1091" s="69">
        <v>-4.1989999999999998</v>
      </c>
      <c r="T1091" s="70">
        <v>36.863</v>
      </c>
      <c r="U1091" s="70">
        <v>0.70499999999999996</v>
      </c>
      <c r="V1091" s="71">
        <v>87.126000000000005</v>
      </c>
      <c r="W1091" s="69">
        <v>-0.29399999999999998</v>
      </c>
      <c r="X1091" s="71">
        <v>78.622</v>
      </c>
      <c r="Y1091" s="71">
        <v>81.525000000000006</v>
      </c>
    </row>
    <row r="1092" spans="1:25" x14ac:dyDescent="0.35">
      <c r="A1092" s="76" t="str">
        <f t="shared" si="16"/>
        <v>ArizonaCider ex. REGIONAL/LOCAL BRANDS</v>
      </c>
      <c r="B1092" s="4" t="s">
        <v>60</v>
      </c>
      <c r="C1092" s="4"/>
      <c r="D1092" s="4"/>
      <c r="E1092" s="4" t="s">
        <v>14</v>
      </c>
      <c r="F1092" s="68">
        <v>664537.07499999995</v>
      </c>
      <c r="G1092" s="71">
        <v>78.86</v>
      </c>
      <c r="H1092" s="68">
        <v>15400.018</v>
      </c>
      <c r="I1092" s="71">
        <v>87.582999999999998</v>
      </c>
      <c r="J1092" s="70">
        <v>43.152000000000001</v>
      </c>
      <c r="K1092" s="72">
        <v>-2.1040000000000001</v>
      </c>
      <c r="L1092" s="71">
        <v>41.695</v>
      </c>
      <c r="M1092" s="71">
        <v>3.2650000000000001</v>
      </c>
      <c r="N1092" s="71">
        <v>27.103000000000002</v>
      </c>
      <c r="O1092" s="71">
        <v>24.433</v>
      </c>
      <c r="P1092" s="68">
        <v>1987685.321</v>
      </c>
      <c r="Q1092" s="71">
        <v>53.81</v>
      </c>
      <c r="R1092" s="68">
        <v>44939.190999999999</v>
      </c>
      <c r="S1092" s="71">
        <v>57.481000000000002</v>
      </c>
      <c r="T1092" s="70">
        <v>44.231000000000002</v>
      </c>
      <c r="U1092" s="72">
        <v>-1.0549999999999999</v>
      </c>
      <c r="V1092" s="71">
        <v>40.442</v>
      </c>
      <c r="W1092" s="71">
        <v>2.8359999999999999</v>
      </c>
      <c r="X1092" s="71">
        <v>21.378</v>
      </c>
      <c r="Y1092" s="71">
        <v>18.475000000000001</v>
      </c>
    </row>
    <row r="1093" spans="1:25" x14ac:dyDescent="0.35">
      <c r="A1093" s="76" t="str">
        <f t="shared" si="16"/>
        <v>ArizonaCider ABV &lt;5%</v>
      </c>
      <c r="B1093" s="4" t="s">
        <v>60</v>
      </c>
      <c r="C1093" s="4"/>
      <c r="D1093" s="4"/>
      <c r="E1093" s="4" t="s">
        <v>15</v>
      </c>
      <c r="F1093" s="68">
        <v>122177.54399999999</v>
      </c>
      <c r="G1093" s="69">
        <v>-35.026000000000003</v>
      </c>
      <c r="H1093" s="68">
        <v>2829.5839999999998</v>
      </c>
      <c r="I1093" s="69">
        <v>-39.822000000000003</v>
      </c>
      <c r="J1093" s="70">
        <v>43.179000000000002</v>
      </c>
      <c r="K1093" s="70">
        <v>3.1880000000000002</v>
      </c>
      <c r="L1093" s="71">
        <v>21.417000000000002</v>
      </c>
      <c r="M1093" s="69">
        <v>-11.89</v>
      </c>
      <c r="N1093" s="71">
        <v>4.9829999999999997</v>
      </c>
      <c r="O1093" s="71">
        <v>4.4889999999999999</v>
      </c>
      <c r="P1093" s="68">
        <v>604342.95299999998</v>
      </c>
      <c r="Q1093" s="69">
        <v>-30.917000000000002</v>
      </c>
      <c r="R1093" s="68">
        <v>14585.921</v>
      </c>
      <c r="S1093" s="69">
        <v>-34.247999999999998</v>
      </c>
      <c r="T1093" s="70">
        <v>41.433</v>
      </c>
      <c r="U1093" s="70">
        <v>1.9970000000000001</v>
      </c>
      <c r="V1093" s="71">
        <v>27.088999999999999</v>
      </c>
      <c r="W1093" s="69">
        <v>-12.154999999999999</v>
      </c>
      <c r="X1093" s="71">
        <v>6.5</v>
      </c>
      <c r="Y1093" s="71">
        <v>5.9960000000000004</v>
      </c>
    </row>
    <row r="1094" spans="1:25" x14ac:dyDescent="0.35">
      <c r="A1094" s="76" t="str">
        <f t="shared" si="16"/>
        <v>ArizonaCider ABV 5-6.9%</v>
      </c>
      <c r="B1094" s="4" t="s">
        <v>60</v>
      </c>
      <c r="C1094" s="4"/>
      <c r="D1094" s="4"/>
      <c r="E1094" s="4" t="s">
        <v>16</v>
      </c>
      <c r="F1094" s="68">
        <v>2036936.9210000001</v>
      </c>
      <c r="G1094" s="71">
        <v>16.84</v>
      </c>
      <c r="H1094" s="68">
        <v>51831.962</v>
      </c>
      <c r="I1094" s="71">
        <v>12.114000000000001</v>
      </c>
      <c r="J1094" s="70">
        <v>39.298999999999999</v>
      </c>
      <c r="K1094" s="70">
        <v>1.59</v>
      </c>
      <c r="L1094" s="71">
        <v>86.052000000000007</v>
      </c>
      <c r="M1094" s="69">
        <v>-0.97399999999999998</v>
      </c>
      <c r="N1094" s="71">
        <v>83.076999999999998</v>
      </c>
      <c r="O1094" s="71">
        <v>82.233000000000004</v>
      </c>
      <c r="P1094" s="68">
        <v>7595846.1569999997</v>
      </c>
      <c r="Q1094" s="71">
        <v>11.726000000000001</v>
      </c>
      <c r="R1094" s="68">
        <v>197174.103</v>
      </c>
      <c r="S1094" s="71">
        <v>8.6370000000000005</v>
      </c>
      <c r="T1094" s="70">
        <v>38.524000000000001</v>
      </c>
      <c r="U1094" s="70">
        <v>1.0660000000000001</v>
      </c>
      <c r="V1094" s="71">
        <v>86.762</v>
      </c>
      <c r="W1094" s="71">
        <v>0.20100000000000001</v>
      </c>
      <c r="X1094" s="71">
        <v>81.694999999999993</v>
      </c>
      <c r="Y1094" s="71">
        <v>81.058999999999997</v>
      </c>
    </row>
    <row r="1095" spans="1:25" x14ac:dyDescent="0.35">
      <c r="A1095" s="76" t="str">
        <f t="shared" si="16"/>
        <v>ArizonaCider ABV 7-8.5%</v>
      </c>
      <c r="B1095" s="4" t="s">
        <v>60</v>
      </c>
      <c r="C1095" s="4"/>
      <c r="D1095" s="4"/>
      <c r="E1095" s="4" t="s">
        <v>17</v>
      </c>
      <c r="F1095" s="68">
        <v>20174.22</v>
      </c>
      <c r="G1095" s="71">
        <v>167.13300000000001</v>
      </c>
      <c r="H1095" s="68">
        <v>398.255</v>
      </c>
      <c r="I1095" s="71">
        <v>172.565</v>
      </c>
      <c r="J1095" s="70">
        <v>50.656999999999996</v>
      </c>
      <c r="K1095" s="72">
        <v>-1.0289999999999999</v>
      </c>
      <c r="L1095" s="71">
        <v>2.9380000000000002</v>
      </c>
      <c r="M1095" s="71">
        <v>1.6220000000000001</v>
      </c>
      <c r="N1095" s="71">
        <v>0.82299999999999995</v>
      </c>
      <c r="O1095" s="71">
        <v>0.63200000000000001</v>
      </c>
      <c r="P1095" s="68">
        <v>51734.51</v>
      </c>
      <c r="Q1095" s="71">
        <v>52.006</v>
      </c>
      <c r="R1095" s="68">
        <v>1007.25</v>
      </c>
      <c r="S1095" s="71">
        <v>67.983000000000004</v>
      </c>
      <c r="T1095" s="70">
        <v>51.362000000000002</v>
      </c>
      <c r="U1095" s="72">
        <v>-5.399</v>
      </c>
      <c r="V1095" s="71">
        <v>1.7669999999999999</v>
      </c>
      <c r="W1095" s="71">
        <v>0.29399999999999998</v>
      </c>
      <c r="X1095" s="71">
        <v>0.55600000000000005</v>
      </c>
      <c r="Y1095" s="71">
        <v>0.41399999999999998</v>
      </c>
    </row>
    <row r="1096" spans="1:25" x14ac:dyDescent="0.35">
      <c r="A1096" s="76" t="str">
        <f t="shared" ref="A1096:A1159" si="17">CONCATENATE(B1096,C1096,D1096,E1096)</f>
        <v>ArizonaCider ABV &gt;8.5%</v>
      </c>
      <c r="B1096" s="4" t="s">
        <v>60</v>
      </c>
      <c r="C1096" s="4"/>
      <c r="D1096" s="4"/>
      <c r="E1096" s="4" t="s">
        <v>18</v>
      </c>
      <c r="F1096" s="68">
        <v>1584.9449999999999</v>
      </c>
      <c r="G1096" s="71">
        <v>108.68</v>
      </c>
      <c r="H1096" s="68">
        <v>11.561</v>
      </c>
      <c r="I1096" s="71">
        <v>168.11199999999999</v>
      </c>
      <c r="J1096" s="70">
        <v>137.09399999999999</v>
      </c>
      <c r="K1096" s="72">
        <v>-39.045000000000002</v>
      </c>
      <c r="L1096" s="71">
        <v>0.36299999999999999</v>
      </c>
      <c r="M1096" s="71">
        <v>0.24099999999999999</v>
      </c>
      <c r="N1096" s="71">
        <v>6.5000000000000002E-2</v>
      </c>
      <c r="O1096" s="71">
        <v>1.7999999999999999E-2</v>
      </c>
      <c r="P1096" s="68">
        <v>6723.7349999999997</v>
      </c>
      <c r="Q1096" s="69">
        <v>-5.8860000000000001</v>
      </c>
      <c r="R1096" s="68">
        <v>45.354999999999997</v>
      </c>
      <c r="S1096" s="71">
        <v>15.03</v>
      </c>
      <c r="T1096" s="70">
        <v>148.24700000000001</v>
      </c>
      <c r="U1096" s="72">
        <v>-32.945</v>
      </c>
      <c r="V1096" s="71">
        <v>0.27100000000000002</v>
      </c>
      <c r="W1096" s="71">
        <v>1.4E-2</v>
      </c>
      <c r="X1096" s="71">
        <v>7.1999999999999995E-2</v>
      </c>
      <c r="Y1096" s="71">
        <v>1.9E-2</v>
      </c>
    </row>
    <row r="1097" spans="1:25" x14ac:dyDescent="0.35">
      <c r="A1097" s="76" t="str">
        <f t="shared" si="17"/>
        <v>ArizonaCIDERBOTTLE</v>
      </c>
      <c r="B1097" s="4" t="s">
        <v>60</v>
      </c>
      <c r="C1097" s="4"/>
      <c r="D1097" s="4" t="s">
        <v>12</v>
      </c>
      <c r="E1097" s="4" t="s">
        <v>19</v>
      </c>
      <c r="F1097" s="68">
        <v>2011589.2290000001</v>
      </c>
      <c r="G1097" s="71">
        <v>22.065000000000001</v>
      </c>
      <c r="H1097" s="68">
        <v>52653.432999999997</v>
      </c>
      <c r="I1097" s="71">
        <v>19.393000000000001</v>
      </c>
      <c r="J1097" s="70">
        <v>38.204000000000001</v>
      </c>
      <c r="K1097" s="70">
        <v>0.83599999999999997</v>
      </c>
      <c r="L1097" s="71">
        <v>85.563000000000002</v>
      </c>
      <c r="M1097" s="71">
        <v>0.08</v>
      </c>
      <c r="N1097" s="71">
        <v>82.043000000000006</v>
      </c>
      <c r="O1097" s="71">
        <v>83.537000000000006</v>
      </c>
      <c r="P1097" s="68">
        <v>7348192.4340000004</v>
      </c>
      <c r="Q1097" s="71">
        <v>3.746</v>
      </c>
      <c r="R1097" s="68">
        <v>194242.60399999999</v>
      </c>
      <c r="S1097" s="71">
        <v>1.5429999999999999</v>
      </c>
      <c r="T1097" s="70">
        <v>37.83</v>
      </c>
      <c r="U1097" s="70">
        <v>0.80300000000000005</v>
      </c>
      <c r="V1097" s="71">
        <v>86.058000000000007</v>
      </c>
      <c r="W1097" s="69">
        <v>-6.2E-2</v>
      </c>
      <c r="X1097" s="71">
        <v>79.031000000000006</v>
      </c>
      <c r="Y1097" s="71">
        <v>79.853999999999999</v>
      </c>
    </row>
    <row r="1098" spans="1:25" x14ac:dyDescent="0.35">
      <c r="A1098" s="76" t="str">
        <f t="shared" si="17"/>
        <v>ArizonaCIDERCAN</v>
      </c>
      <c r="B1098" s="4" t="s">
        <v>60</v>
      </c>
      <c r="C1098" s="4"/>
      <c r="D1098" s="4" t="s">
        <v>12</v>
      </c>
      <c r="E1098" s="4" t="s">
        <v>20</v>
      </c>
      <c r="F1098" s="68">
        <v>439762.31300000002</v>
      </c>
      <c r="G1098" s="69">
        <v>-23.173999999999999</v>
      </c>
      <c r="H1098" s="68">
        <v>10376.245000000001</v>
      </c>
      <c r="I1098" s="69">
        <v>-29.513999999999999</v>
      </c>
      <c r="J1098" s="70">
        <v>42.381999999999998</v>
      </c>
      <c r="K1098" s="70">
        <v>3.4980000000000002</v>
      </c>
      <c r="L1098" s="71">
        <v>31.02</v>
      </c>
      <c r="M1098" s="69">
        <v>-35.027999999999999</v>
      </c>
      <c r="N1098" s="71">
        <v>17.936</v>
      </c>
      <c r="O1098" s="71">
        <v>16.462</v>
      </c>
      <c r="P1098" s="68">
        <v>1949113.5889999999</v>
      </c>
      <c r="Q1098" s="71">
        <v>15.055999999999999</v>
      </c>
      <c r="R1098" s="68">
        <v>49003.214999999997</v>
      </c>
      <c r="S1098" s="71">
        <v>10.757</v>
      </c>
      <c r="T1098" s="70">
        <v>39.774999999999999</v>
      </c>
      <c r="U1098" s="70">
        <v>1.486</v>
      </c>
      <c r="V1098" s="71">
        <v>50.978000000000002</v>
      </c>
      <c r="W1098" s="71">
        <v>4.2649999999999997</v>
      </c>
      <c r="X1098" s="71">
        <v>20.963000000000001</v>
      </c>
      <c r="Y1098" s="71">
        <v>20.146000000000001</v>
      </c>
    </row>
    <row r="1099" spans="1:25" x14ac:dyDescent="0.35">
      <c r="A1099" s="76" t="str">
        <f t="shared" si="17"/>
        <v>ArizonaCIDERCAN6PK</v>
      </c>
      <c r="B1099" s="4" t="s">
        <v>60</v>
      </c>
      <c r="C1099" s="4" t="s">
        <v>12</v>
      </c>
      <c r="D1099" s="4" t="s">
        <v>20</v>
      </c>
      <c r="E1099" s="4" t="s">
        <v>22</v>
      </c>
      <c r="F1099" s="68">
        <v>179206.43100000001</v>
      </c>
      <c r="G1099" s="71">
        <v>35.543999999999997</v>
      </c>
      <c r="H1099" s="68">
        <v>4033.64</v>
      </c>
      <c r="I1099" s="71">
        <v>28.408000000000001</v>
      </c>
      <c r="J1099" s="70">
        <v>44.427999999999997</v>
      </c>
      <c r="K1099" s="70">
        <v>2.339</v>
      </c>
      <c r="L1099" s="71">
        <v>16.216000000000001</v>
      </c>
      <c r="M1099" s="69">
        <v>-16.576000000000001</v>
      </c>
      <c r="N1099" s="71">
        <v>7.3090000000000002</v>
      </c>
      <c r="O1099" s="71">
        <v>6.4</v>
      </c>
      <c r="P1099" s="68">
        <v>602987.196</v>
      </c>
      <c r="Q1099" s="71">
        <v>62.466000000000001</v>
      </c>
      <c r="R1099" s="68">
        <v>14191.339</v>
      </c>
      <c r="S1099" s="71">
        <v>57.406999999999996</v>
      </c>
      <c r="T1099" s="70">
        <v>42.49</v>
      </c>
      <c r="U1099" s="70">
        <v>1.323</v>
      </c>
      <c r="V1099" s="71">
        <v>23.858000000000001</v>
      </c>
      <c r="W1099" s="71">
        <v>4.5910000000000002</v>
      </c>
      <c r="X1099" s="71">
        <v>6.4850000000000003</v>
      </c>
      <c r="Y1099" s="71">
        <v>5.8339999999999996</v>
      </c>
    </row>
    <row r="1100" spans="1:25" x14ac:dyDescent="0.35">
      <c r="A1100" s="76" t="str">
        <f t="shared" si="17"/>
        <v>ArizonaCIDERCAN12PK</v>
      </c>
      <c r="B1100" s="4" t="s">
        <v>60</v>
      </c>
      <c r="C1100" s="4" t="s">
        <v>12</v>
      </c>
      <c r="D1100" s="4" t="s">
        <v>20</v>
      </c>
      <c r="E1100" s="4" t="s">
        <v>23</v>
      </c>
      <c r="F1100" s="68">
        <v>92150.184999999998</v>
      </c>
      <c r="G1100" s="69">
        <v>-64.956000000000003</v>
      </c>
      <c r="H1100" s="68">
        <v>2417.16</v>
      </c>
      <c r="I1100" s="69">
        <v>-67.064999999999998</v>
      </c>
      <c r="J1100" s="70">
        <v>38.122999999999998</v>
      </c>
      <c r="K1100" s="70">
        <v>2.2949999999999999</v>
      </c>
      <c r="L1100" s="71">
        <v>16.378</v>
      </c>
      <c r="M1100" s="69">
        <v>-37.890999999999998</v>
      </c>
      <c r="N1100" s="71">
        <v>3.758</v>
      </c>
      <c r="O1100" s="71">
        <v>3.835</v>
      </c>
      <c r="P1100" s="68">
        <v>614903.80700000003</v>
      </c>
      <c r="Q1100" s="69">
        <v>-2.0089999999999999</v>
      </c>
      <c r="R1100" s="68">
        <v>17293.061000000002</v>
      </c>
      <c r="S1100" s="69">
        <v>-3.363</v>
      </c>
      <c r="T1100" s="70">
        <v>35.558</v>
      </c>
      <c r="U1100" s="70">
        <v>0.49199999999999999</v>
      </c>
      <c r="V1100" s="71">
        <v>35.673999999999999</v>
      </c>
      <c r="W1100" s="71">
        <v>2.0680000000000001</v>
      </c>
      <c r="X1100" s="71">
        <v>6.6130000000000004</v>
      </c>
      <c r="Y1100" s="71">
        <v>7.109</v>
      </c>
    </row>
    <row r="1101" spans="1:25" x14ac:dyDescent="0.35">
      <c r="A1101" s="76" t="str">
        <f t="shared" si="17"/>
        <v>ArizonaCIDERCAN4PK</v>
      </c>
      <c r="B1101" s="4" t="s">
        <v>60</v>
      </c>
      <c r="C1101" s="4" t="s">
        <v>12</v>
      </c>
      <c r="D1101" s="4" t="s">
        <v>20</v>
      </c>
      <c r="E1101" s="4" t="s">
        <v>24</v>
      </c>
      <c r="F1101" s="68">
        <v>48116.13</v>
      </c>
      <c r="G1101" s="69">
        <v>-11.032</v>
      </c>
      <c r="H1101" s="68">
        <v>997.51</v>
      </c>
      <c r="I1101" s="69">
        <v>-11.978</v>
      </c>
      <c r="J1101" s="70">
        <v>48.235999999999997</v>
      </c>
      <c r="K1101" s="70">
        <v>0.51300000000000001</v>
      </c>
      <c r="L1101" s="71">
        <v>3.3519999999999999</v>
      </c>
      <c r="M1101" s="69">
        <v>-8.484</v>
      </c>
      <c r="N1101" s="71">
        <v>1.962</v>
      </c>
      <c r="O1101" s="71">
        <v>1.583</v>
      </c>
      <c r="P1101" s="68">
        <v>209086.49799999999</v>
      </c>
      <c r="Q1101" s="71">
        <v>1.7490000000000001</v>
      </c>
      <c r="R1101" s="68">
        <v>4389.4620000000004</v>
      </c>
      <c r="S1101" s="71">
        <v>1.536</v>
      </c>
      <c r="T1101" s="70">
        <v>47.634</v>
      </c>
      <c r="U1101" s="70">
        <v>0.1</v>
      </c>
      <c r="V1101" s="71">
        <v>6.9240000000000004</v>
      </c>
      <c r="W1101" s="69">
        <v>-4.8140000000000001</v>
      </c>
      <c r="X1101" s="71">
        <v>2.2490000000000001</v>
      </c>
      <c r="Y1101" s="71">
        <v>1.8049999999999999</v>
      </c>
    </row>
    <row r="1102" spans="1:25" x14ac:dyDescent="0.35">
      <c r="A1102" s="76" t="str">
        <f t="shared" si="17"/>
        <v>ArizonaCIDERCAN1PK</v>
      </c>
      <c r="B1102" s="4" t="s">
        <v>60</v>
      </c>
      <c r="C1102" s="4" t="s">
        <v>12</v>
      </c>
      <c r="D1102" s="4" t="s">
        <v>20</v>
      </c>
      <c r="E1102" s="4" t="s">
        <v>25</v>
      </c>
      <c r="F1102" s="68">
        <v>120289.567</v>
      </c>
      <c r="G1102" s="69">
        <v>-2.3359999999999999</v>
      </c>
      <c r="H1102" s="68">
        <v>2927.9340000000002</v>
      </c>
      <c r="I1102" s="69">
        <v>-5.7729999999999997</v>
      </c>
      <c r="J1102" s="70">
        <v>41.082999999999998</v>
      </c>
      <c r="K1102" s="70">
        <v>1.4450000000000001</v>
      </c>
      <c r="L1102" s="71">
        <v>11.085000000000001</v>
      </c>
      <c r="M1102" s="71">
        <v>2.8</v>
      </c>
      <c r="N1102" s="71">
        <v>4.9059999999999997</v>
      </c>
      <c r="O1102" s="71">
        <v>4.6449999999999996</v>
      </c>
      <c r="P1102" s="68">
        <v>522136.08799999999</v>
      </c>
      <c r="Q1102" s="71">
        <v>6.5780000000000003</v>
      </c>
      <c r="R1102" s="68">
        <v>13129.352999999999</v>
      </c>
      <c r="S1102" s="71">
        <v>0.91500000000000004</v>
      </c>
      <c r="T1102" s="70">
        <v>39.768999999999998</v>
      </c>
      <c r="U1102" s="70">
        <v>2.1139999999999999</v>
      </c>
      <c r="V1102" s="71">
        <v>10.121</v>
      </c>
      <c r="W1102" s="71">
        <v>2.5230000000000001</v>
      </c>
      <c r="X1102" s="71">
        <v>5.6159999999999997</v>
      </c>
      <c r="Y1102" s="71">
        <v>5.3979999999999997</v>
      </c>
    </row>
    <row r="1103" spans="1:25" x14ac:dyDescent="0.35">
      <c r="A1103" s="76" t="str">
        <f t="shared" si="17"/>
        <v>ArizonaCIDERBOTTLE6PK</v>
      </c>
      <c r="B1103" s="4" t="s">
        <v>60</v>
      </c>
      <c r="C1103" s="4" t="s">
        <v>12</v>
      </c>
      <c r="D1103" s="4" t="s">
        <v>19</v>
      </c>
      <c r="E1103" s="4" t="s">
        <v>22</v>
      </c>
      <c r="F1103" s="68">
        <v>1348688.4850000001</v>
      </c>
      <c r="G1103" s="71">
        <v>15.131</v>
      </c>
      <c r="H1103" s="68">
        <v>33927.597000000002</v>
      </c>
      <c r="I1103" s="71">
        <v>9.3819999999999997</v>
      </c>
      <c r="J1103" s="70">
        <v>39.752000000000002</v>
      </c>
      <c r="K1103" s="70">
        <v>1.9850000000000001</v>
      </c>
      <c r="L1103" s="71">
        <v>81.786000000000001</v>
      </c>
      <c r="M1103" s="71">
        <v>0.16400000000000001</v>
      </c>
      <c r="N1103" s="71">
        <v>55.006999999999998</v>
      </c>
      <c r="O1103" s="71">
        <v>53.826999999999998</v>
      </c>
      <c r="P1103" s="68">
        <v>4960950.733</v>
      </c>
      <c r="Q1103" s="71">
        <v>2.1890000000000001</v>
      </c>
      <c r="R1103" s="68">
        <v>127031.53200000001</v>
      </c>
      <c r="S1103" s="69">
        <v>-0.57299999999999995</v>
      </c>
      <c r="T1103" s="70">
        <v>39.052999999999997</v>
      </c>
      <c r="U1103" s="70">
        <v>1.056</v>
      </c>
      <c r="V1103" s="71">
        <v>81.415000000000006</v>
      </c>
      <c r="W1103" s="69">
        <v>-0.32300000000000001</v>
      </c>
      <c r="X1103" s="71">
        <v>53.356000000000002</v>
      </c>
      <c r="Y1103" s="71">
        <v>52.222999999999999</v>
      </c>
    </row>
    <row r="1104" spans="1:25" x14ac:dyDescent="0.35">
      <c r="A1104" s="76" t="str">
        <f t="shared" si="17"/>
        <v>ArizonaCIDERBOTTLE12PK</v>
      </c>
      <c r="B1104" s="4" t="s">
        <v>60</v>
      </c>
      <c r="C1104" s="4" t="s">
        <v>12</v>
      </c>
      <c r="D1104" s="4" t="s">
        <v>19</v>
      </c>
      <c r="E1104" s="4" t="s">
        <v>23</v>
      </c>
      <c r="F1104" s="68">
        <v>591313.44499999995</v>
      </c>
      <c r="G1104" s="71">
        <v>40.554000000000002</v>
      </c>
      <c r="H1104" s="68">
        <v>17759.566999999999</v>
      </c>
      <c r="I1104" s="71">
        <v>45.764000000000003</v>
      </c>
      <c r="J1104" s="70">
        <v>33.295000000000002</v>
      </c>
      <c r="K1104" s="72">
        <v>-1.2350000000000001</v>
      </c>
      <c r="L1104" s="71">
        <v>64.945999999999998</v>
      </c>
      <c r="M1104" s="71">
        <v>2.5990000000000002</v>
      </c>
      <c r="N1104" s="71">
        <v>24.117000000000001</v>
      </c>
      <c r="O1104" s="71">
        <v>28.175999999999998</v>
      </c>
      <c r="P1104" s="68">
        <v>2081760.8330000001</v>
      </c>
      <c r="Q1104" s="71">
        <v>8.6980000000000004</v>
      </c>
      <c r="R1104" s="68">
        <v>62073.811999999998</v>
      </c>
      <c r="S1104" s="71">
        <v>6.7779999999999996</v>
      </c>
      <c r="T1104" s="70">
        <v>33.536999999999999</v>
      </c>
      <c r="U1104" s="70">
        <v>0.59299999999999997</v>
      </c>
      <c r="V1104" s="71">
        <v>64.027000000000001</v>
      </c>
      <c r="W1104" s="69">
        <v>-0.152</v>
      </c>
      <c r="X1104" s="71">
        <v>22.39</v>
      </c>
      <c r="Y1104" s="71">
        <v>25.518999999999998</v>
      </c>
    </row>
    <row r="1105" spans="1:25" x14ac:dyDescent="0.35">
      <c r="A1105" s="76" t="str">
        <f t="shared" si="17"/>
        <v>ArizonaCIDERBOTTLE4PK</v>
      </c>
      <c r="B1105" s="4" t="s">
        <v>60</v>
      </c>
      <c r="C1105" s="4" t="s">
        <v>12</v>
      </c>
      <c r="D1105" s="4" t="s">
        <v>19</v>
      </c>
      <c r="E1105" s="4" t="s">
        <v>24</v>
      </c>
      <c r="F1105" s="68">
        <v>15494.15</v>
      </c>
      <c r="G1105" s="71">
        <v>466.09399999999999</v>
      </c>
      <c r="H1105" s="68">
        <v>212.86799999999999</v>
      </c>
      <c r="I1105" s="71">
        <v>382.08199999999999</v>
      </c>
      <c r="J1105" s="70">
        <v>72.787999999999997</v>
      </c>
      <c r="K1105" s="70">
        <v>10.803000000000001</v>
      </c>
      <c r="L1105" s="71">
        <v>1.3879999999999999</v>
      </c>
      <c r="M1105" s="71">
        <v>1.036</v>
      </c>
      <c r="N1105" s="71">
        <v>0.63200000000000001</v>
      </c>
      <c r="O1105" s="71">
        <v>0.33800000000000002</v>
      </c>
      <c r="P1105" s="68">
        <v>39415.06</v>
      </c>
      <c r="Q1105" s="71">
        <v>176.85599999999999</v>
      </c>
      <c r="R1105" s="68">
        <v>545.57399999999996</v>
      </c>
      <c r="S1105" s="71">
        <v>112.056</v>
      </c>
      <c r="T1105" s="70">
        <v>72.245000000000005</v>
      </c>
      <c r="U1105" s="70">
        <v>16.908999999999999</v>
      </c>
      <c r="V1105" s="71">
        <v>0.96</v>
      </c>
      <c r="W1105" s="71">
        <v>0.308</v>
      </c>
      <c r="X1105" s="71">
        <v>0.42399999999999999</v>
      </c>
      <c r="Y1105" s="71">
        <v>0.224</v>
      </c>
    </row>
    <row r="1106" spans="1:25" x14ac:dyDescent="0.35">
      <c r="A1106" s="76" t="str">
        <f t="shared" si="17"/>
        <v>ArizonaCIDERBOTTLE1PK</v>
      </c>
      <c r="B1106" s="4" t="s">
        <v>60</v>
      </c>
      <c r="C1106" s="4" t="s">
        <v>12</v>
      </c>
      <c r="D1106" s="4" t="s">
        <v>19</v>
      </c>
      <c r="E1106" s="4" t="s">
        <v>25</v>
      </c>
      <c r="F1106" s="68">
        <v>55975.258999999998</v>
      </c>
      <c r="G1106" s="71">
        <v>12.906000000000001</v>
      </c>
      <c r="H1106" s="68">
        <v>742.40300000000002</v>
      </c>
      <c r="I1106" s="71">
        <v>3.863</v>
      </c>
      <c r="J1106" s="70">
        <v>75.397000000000006</v>
      </c>
      <c r="K1106" s="70">
        <v>6.0380000000000003</v>
      </c>
      <c r="L1106" s="71">
        <v>10.053000000000001</v>
      </c>
      <c r="M1106" s="69">
        <v>-4.7560000000000002</v>
      </c>
      <c r="N1106" s="71">
        <v>2.2829999999999999</v>
      </c>
      <c r="O1106" s="71">
        <v>1.1779999999999999</v>
      </c>
      <c r="P1106" s="68">
        <v>259219.30900000001</v>
      </c>
      <c r="Q1106" s="69">
        <v>-9.4109999999999996</v>
      </c>
      <c r="R1106" s="68">
        <v>4287.6899999999996</v>
      </c>
      <c r="S1106" s="69">
        <v>-7.2859999999999996</v>
      </c>
      <c r="T1106" s="70">
        <v>60.457000000000001</v>
      </c>
      <c r="U1106" s="72">
        <v>-1.4179999999999999</v>
      </c>
      <c r="V1106" s="71">
        <v>14.041</v>
      </c>
      <c r="W1106" s="69">
        <v>-3.36</v>
      </c>
      <c r="X1106" s="71">
        <v>2.7879999999999998</v>
      </c>
      <c r="Y1106" s="71">
        <v>1.7629999999999999</v>
      </c>
    </row>
    <row r="1107" spans="1:25" x14ac:dyDescent="0.35">
      <c r="A1107" s="76" t="str">
        <f t="shared" si="17"/>
        <v>ArizonaCider Other Pack Size</v>
      </c>
      <c r="B1107" s="4" t="s">
        <v>60</v>
      </c>
      <c r="C1107" s="4"/>
      <c r="D1107" s="4"/>
      <c r="E1107" s="4" t="s">
        <v>26</v>
      </c>
      <c r="F1107" s="68">
        <v>117.89</v>
      </c>
      <c r="G1107" s="69">
        <v>-96.641999999999996</v>
      </c>
      <c r="H1107" s="68">
        <v>10.999000000000001</v>
      </c>
      <c r="I1107" s="69">
        <v>-92.183999999999997</v>
      </c>
      <c r="J1107" s="70">
        <v>10.718</v>
      </c>
      <c r="K1107" s="72">
        <v>-14.23</v>
      </c>
      <c r="L1107" s="71">
        <v>3.0000000000000001E-3</v>
      </c>
      <c r="M1107" s="69">
        <v>-0.34699999999999998</v>
      </c>
      <c r="N1107" s="71">
        <v>5.0000000000000001E-3</v>
      </c>
      <c r="O1107" s="71">
        <v>1.7999999999999999E-2</v>
      </c>
      <c r="P1107" s="68">
        <v>6846.5</v>
      </c>
      <c r="Q1107" s="69">
        <v>-45.83</v>
      </c>
      <c r="R1107" s="68">
        <v>303.995</v>
      </c>
      <c r="S1107" s="69">
        <v>-40.71</v>
      </c>
      <c r="T1107" s="70">
        <v>22.521999999999998</v>
      </c>
      <c r="U1107" s="72">
        <v>-2.1280000000000001</v>
      </c>
      <c r="V1107" s="71">
        <v>0.20200000000000001</v>
      </c>
      <c r="W1107" s="69">
        <v>-0.14699999999999999</v>
      </c>
      <c r="X1107" s="71">
        <v>7.3999999999999996E-2</v>
      </c>
      <c r="Y1107" s="71">
        <v>0.125</v>
      </c>
    </row>
    <row r="1108" spans="1:25" x14ac:dyDescent="0.35">
      <c r="A1108" s="76" t="str">
        <f t="shared" si="17"/>
        <v>ArizonaCider 12 Fluid Oz</v>
      </c>
      <c r="B1108" s="4" t="s">
        <v>60</v>
      </c>
      <c r="C1108" s="4"/>
      <c r="D1108" s="4"/>
      <c r="E1108" s="4" t="s">
        <v>27</v>
      </c>
      <c r="F1108" s="68">
        <v>2265927.622</v>
      </c>
      <c r="G1108" s="71">
        <v>13.52</v>
      </c>
      <c r="H1108" s="68">
        <v>58787.718999999997</v>
      </c>
      <c r="I1108" s="71">
        <v>10.028</v>
      </c>
      <c r="J1108" s="70">
        <v>38.543999999999997</v>
      </c>
      <c r="K1108" s="70">
        <v>1.1859999999999999</v>
      </c>
      <c r="L1108" s="71">
        <v>85.682000000000002</v>
      </c>
      <c r="M1108" s="71">
        <v>3.5000000000000003E-2</v>
      </c>
      <c r="N1108" s="71">
        <v>92.417000000000002</v>
      </c>
      <c r="O1108" s="71">
        <v>93.269000000000005</v>
      </c>
      <c r="P1108" s="68">
        <v>8417262.4820000008</v>
      </c>
      <c r="Q1108" s="71">
        <v>6.3120000000000003</v>
      </c>
      <c r="R1108" s="68">
        <v>222064.856</v>
      </c>
      <c r="S1108" s="71">
        <v>3.3159999999999998</v>
      </c>
      <c r="T1108" s="70">
        <v>37.905000000000001</v>
      </c>
      <c r="U1108" s="70">
        <v>1.069</v>
      </c>
      <c r="V1108" s="71">
        <v>85.819000000000003</v>
      </c>
      <c r="W1108" s="71">
        <v>0.186</v>
      </c>
      <c r="X1108" s="71">
        <v>90.528999999999996</v>
      </c>
      <c r="Y1108" s="71">
        <v>91.292000000000002</v>
      </c>
    </row>
    <row r="1109" spans="1:25" x14ac:dyDescent="0.35">
      <c r="A1109" s="76" t="str">
        <f t="shared" si="17"/>
        <v>ArizonaCider 16 Fluid Oz</v>
      </c>
      <c r="B1109" s="4" t="s">
        <v>60</v>
      </c>
      <c r="C1109" s="4"/>
      <c r="D1109" s="4"/>
      <c r="E1109" s="4" t="s">
        <v>28</v>
      </c>
      <c r="F1109" s="68">
        <v>39528.052000000003</v>
      </c>
      <c r="G1109" s="69">
        <v>-31.771999999999998</v>
      </c>
      <c r="H1109" s="68">
        <v>1023.721</v>
      </c>
      <c r="I1109" s="69">
        <v>-34.808</v>
      </c>
      <c r="J1109" s="70">
        <v>38.612000000000002</v>
      </c>
      <c r="K1109" s="70">
        <v>1.718</v>
      </c>
      <c r="L1109" s="71">
        <v>3.871</v>
      </c>
      <c r="M1109" s="69">
        <v>-3.431</v>
      </c>
      <c r="N1109" s="71">
        <v>1.6120000000000001</v>
      </c>
      <c r="O1109" s="71">
        <v>1.6240000000000001</v>
      </c>
      <c r="P1109" s="68">
        <v>213891.71</v>
      </c>
      <c r="Q1109" s="69">
        <v>-27.254999999999999</v>
      </c>
      <c r="R1109" s="68">
        <v>5510.1170000000002</v>
      </c>
      <c r="S1109" s="69">
        <v>-29.699000000000002</v>
      </c>
      <c r="T1109" s="70">
        <v>38.817999999999998</v>
      </c>
      <c r="U1109" s="70">
        <v>1.304</v>
      </c>
      <c r="V1109" s="71">
        <v>5.4610000000000003</v>
      </c>
      <c r="W1109" s="69">
        <v>-1.2929999999999999</v>
      </c>
      <c r="X1109" s="71">
        <v>2.3010000000000002</v>
      </c>
      <c r="Y1109" s="71">
        <v>2.2650000000000001</v>
      </c>
    </row>
    <row r="1110" spans="1:25" x14ac:dyDescent="0.35">
      <c r="A1110" s="76" t="str">
        <f t="shared" si="17"/>
        <v>ArizonaCider 22 Fluid Oz</v>
      </c>
      <c r="B1110" s="4" t="s">
        <v>60</v>
      </c>
      <c r="C1110" s="4"/>
      <c r="D1110" s="4"/>
      <c r="E1110" s="4" t="s">
        <v>29</v>
      </c>
      <c r="F1110" s="68">
        <v>4145.34</v>
      </c>
      <c r="G1110" s="69">
        <v>-23.841999999999999</v>
      </c>
      <c r="H1110" s="68">
        <v>63.360999999999997</v>
      </c>
      <c r="I1110" s="69">
        <v>-12.992000000000001</v>
      </c>
      <c r="J1110" s="70">
        <v>65.424000000000007</v>
      </c>
      <c r="K1110" s="72">
        <v>-9.32</v>
      </c>
      <c r="L1110" s="71">
        <v>1.0189999999999999</v>
      </c>
      <c r="M1110" s="69">
        <v>-0.877</v>
      </c>
      <c r="N1110" s="71">
        <v>0.16900000000000001</v>
      </c>
      <c r="O1110" s="71">
        <v>0.10100000000000001</v>
      </c>
      <c r="P1110" s="68">
        <v>20617.37</v>
      </c>
      <c r="Q1110" s="69">
        <v>-64.406000000000006</v>
      </c>
      <c r="R1110" s="68">
        <v>281.60300000000001</v>
      </c>
      <c r="S1110" s="69">
        <v>-64.048000000000002</v>
      </c>
      <c r="T1110" s="70">
        <v>73.213999999999999</v>
      </c>
      <c r="U1110" s="72">
        <v>-0.73699999999999999</v>
      </c>
      <c r="V1110" s="71">
        <v>1.3129999999999999</v>
      </c>
      <c r="W1110" s="69">
        <v>-3.5960000000000001</v>
      </c>
      <c r="X1110" s="71">
        <v>0.222</v>
      </c>
      <c r="Y1110" s="71">
        <v>0.11600000000000001</v>
      </c>
    </row>
    <row r="1111" spans="1:25" x14ac:dyDescent="0.35">
      <c r="A1111" s="76" t="str">
        <f t="shared" si="17"/>
        <v>ArizonaCider 25.35 Fluid Oz (750 mL)</v>
      </c>
      <c r="B1111" s="4" t="s">
        <v>60</v>
      </c>
      <c r="C1111" s="4"/>
      <c r="D1111" s="4"/>
      <c r="E1111" s="4" t="s">
        <v>30</v>
      </c>
      <c r="F1111" s="68">
        <v>88779.71</v>
      </c>
      <c r="G1111" s="71">
        <v>16.649000000000001</v>
      </c>
      <c r="H1111" s="68">
        <v>2000.278</v>
      </c>
      <c r="I1111" s="71">
        <v>13.356</v>
      </c>
      <c r="J1111" s="70">
        <v>44.384</v>
      </c>
      <c r="K1111" s="70">
        <v>1.2529999999999999</v>
      </c>
      <c r="L1111" s="71">
        <v>3.2</v>
      </c>
      <c r="M1111" s="69">
        <v>-0.67600000000000005</v>
      </c>
      <c r="N1111" s="71">
        <v>3.621</v>
      </c>
      <c r="O1111" s="71">
        <v>3.1739999999999999</v>
      </c>
      <c r="P1111" s="68">
        <v>406161.64899999998</v>
      </c>
      <c r="Q1111" s="71">
        <v>31.733000000000001</v>
      </c>
      <c r="R1111" s="68">
        <v>9868.2919999999995</v>
      </c>
      <c r="S1111" s="71">
        <v>32.130000000000003</v>
      </c>
      <c r="T1111" s="70">
        <v>41.158000000000001</v>
      </c>
      <c r="U1111" s="72">
        <v>-0.124</v>
      </c>
      <c r="V1111" s="71">
        <v>4.8449999999999998</v>
      </c>
      <c r="W1111" s="69">
        <v>-6.0000000000000001E-3</v>
      </c>
      <c r="X1111" s="71">
        <v>4.3680000000000003</v>
      </c>
      <c r="Y1111" s="71">
        <v>4.0570000000000004</v>
      </c>
    </row>
    <row r="1112" spans="1:25" x14ac:dyDescent="0.35">
      <c r="A1112" s="76" t="str">
        <f t="shared" si="17"/>
        <v>ArizonaCider All Other Fluid Oz</v>
      </c>
      <c r="B1112" s="4" t="s">
        <v>60</v>
      </c>
      <c r="C1112" s="4"/>
      <c r="D1112" s="4"/>
      <c r="E1112" s="4" t="s">
        <v>31</v>
      </c>
      <c r="F1112" s="68">
        <v>24913.089</v>
      </c>
      <c r="G1112" s="71">
        <v>78.488</v>
      </c>
      <c r="H1112" s="68">
        <v>468.13299999999998</v>
      </c>
      <c r="I1112" s="71">
        <v>97.917000000000002</v>
      </c>
      <c r="J1112" s="70">
        <v>53.218000000000004</v>
      </c>
      <c r="K1112" s="72">
        <v>-5.7930000000000001</v>
      </c>
      <c r="L1112" s="71">
        <v>9.1590000000000007</v>
      </c>
      <c r="M1112" s="71">
        <v>6.37</v>
      </c>
      <c r="N1112" s="71">
        <v>1.016</v>
      </c>
      <c r="O1112" s="71">
        <v>0.74299999999999999</v>
      </c>
      <c r="P1112" s="68">
        <v>76306.721999999994</v>
      </c>
      <c r="Q1112" s="71">
        <v>52.597999999999999</v>
      </c>
      <c r="R1112" s="68">
        <v>1400.069</v>
      </c>
      <c r="S1112" s="71">
        <v>81.097999999999999</v>
      </c>
      <c r="T1112" s="70">
        <v>54.502000000000002</v>
      </c>
      <c r="U1112" s="72">
        <v>-10.179</v>
      </c>
      <c r="V1112" s="71">
        <v>6.1740000000000004</v>
      </c>
      <c r="W1112" s="71">
        <v>2.9409999999999998</v>
      </c>
      <c r="X1112" s="71">
        <v>0.82099999999999995</v>
      </c>
      <c r="Y1112" s="71">
        <v>0.57599999999999996</v>
      </c>
    </row>
    <row r="1113" spans="1:25" x14ac:dyDescent="0.35">
      <c r="A1113" s="76" t="str">
        <f t="shared" si="17"/>
        <v>ArizonaCider Apple Flavor</v>
      </c>
      <c r="B1113" s="4" t="s">
        <v>60</v>
      </c>
      <c r="C1113" s="4"/>
      <c r="D1113" s="4"/>
      <c r="E1113" s="4" t="s">
        <v>32</v>
      </c>
      <c r="F1113" s="68">
        <v>1543824.7180000001</v>
      </c>
      <c r="G1113" s="71">
        <v>14.973000000000001</v>
      </c>
      <c r="H1113" s="68">
        <v>40456.714</v>
      </c>
      <c r="I1113" s="71">
        <v>11.888</v>
      </c>
      <c r="J1113" s="70">
        <v>38.159999999999997</v>
      </c>
      <c r="K1113" s="70">
        <v>1.024</v>
      </c>
      <c r="L1113" s="71">
        <v>85.16</v>
      </c>
      <c r="M1113" s="69">
        <v>-0.63</v>
      </c>
      <c r="N1113" s="71">
        <v>62.965000000000003</v>
      </c>
      <c r="O1113" s="71">
        <v>64.186000000000007</v>
      </c>
      <c r="P1113" s="68">
        <v>5949667.0839999998</v>
      </c>
      <c r="Q1113" s="71">
        <v>6.2619999999999996</v>
      </c>
      <c r="R1113" s="68">
        <v>158560.46900000001</v>
      </c>
      <c r="S1113" s="71">
        <v>4.1180000000000003</v>
      </c>
      <c r="T1113" s="70">
        <v>37.523000000000003</v>
      </c>
      <c r="U1113" s="70">
        <v>0.75700000000000001</v>
      </c>
      <c r="V1113" s="71">
        <v>86.072000000000003</v>
      </c>
      <c r="W1113" s="69">
        <v>-0.28199999999999997</v>
      </c>
      <c r="X1113" s="71">
        <v>63.99</v>
      </c>
      <c r="Y1113" s="71">
        <v>65.185000000000002</v>
      </c>
    </row>
    <row r="1114" spans="1:25" x14ac:dyDescent="0.35">
      <c r="A1114" s="76" t="str">
        <f t="shared" si="17"/>
        <v>ArizonaCider Pear Flavor</v>
      </c>
      <c r="B1114" s="4" t="s">
        <v>60</v>
      </c>
      <c r="C1114" s="4"/>
      <c r="D1114" s="4"/>
      <c r="E1114" s="4" t="s">
        <v>33</v>
      </c>
      <c r="F1114" s="68">
        <v>82647.717000000004</v>
      </c>
      <c r="G1114" s="69">
        <v>-4.4219999999999997</v>
      </c>
      <c r="H1114" s="68">
        <v>1897.2159999999999</v>
      </c>
      <c r="I1114" s="69">
        <v>-3.7250000000000001</v>
      </c>
      <c r="J1114" s="70">
        <v>43.563000000000002</v>
      </c>
      <c r="K1114" s="72">
        <v>-0.317</v>
      </c>
      <c r="L1114" s="71">
        <v>17.442</v>
      </c>
      <c r="M1114" s="69">
        <v>-7.2119999999999997</v>
      </c>
      <c r="N1114" s="71">
        <v>3.371</v>
      </c>
      <c r="O1114" s="71">
        <v>3.01</v>
      </c>
      <c r="P1114" s="68">
        <v>349041.77399999998</v>
      </c>
      <c r="Q1114" s="69">
        <v>-10.582000000000001</v>
      </c>
      <c r="R1114" s="68">
        <v>8069.62</v>
      </c>
      <c r="S1114" s="69">
        <v>-12.840999999999999</v>
      </c>
      <c r="T1114" s="70">
        <v>43.253999999999998</v>
      </c>
      <c r="U1114" s="70">
        <v>1.093</v>
      </c>
      <c r="V1114" s="71">
        <v>20.747</v>
      </c>
      <c r="W1114" s="69">
        <v>-4.9290000000000003</v>
      </c>
      <c r="X1114" s="71">
        <v>3.754</v>
      </c>
      <c r="Y1114" s="71">
        <v>3.3180000000000001</v>
      </c>
    </row>
    <row r="1115" spans="1:25" x14ac:dyDescent="0.35">
      <c r="A1115" s="76" t="str">
        <f t="shared" si="17"/>
        <v>ArizonaCider Pineapple Flavor</v>
      </c>
      <c r="B1115" s="4" t="s">
        <v>60</v>
      </c>
      <c r="C1115" s="4"/>
      <c r="D1115" s="4"/>
      <c r="E1115" s="4" t="s">
        <v>116</v>
      </c>
      <c r="F1115" s="68">
        <v>177288.56700000001</v>
      </c>
      <c r="G1115" s="71">
        <v>54.201999999999998</v>
      </c>
      <c r="H1115" s="68">
        <v>4301.2759999999998</v>
      </c>
      <c r="I1115" s="71">
        <v>51.365000000000002</v>
      </c>
      <c r="J1115" s="70">
        <v>41.218000000000004</v>
      </c>
      <c r="K1115" s="70">
        <v>0.75900000000000001</v>
      </c>
      <c r="L1115" s="71">
        <v>34.534999999999997</v>
      </c>
      <c r="M1115" s="71">
        <v>5.39</v>
      </c>
      <c r="N1115" s="71">
        <v>7.2309999999999999</v>
      </c>
      <c r="O1115" s="71">
        <v>6.8239999999999998</v>
      </c>
      <c r="P1115" s="68">
        <v>557607.86300000001</v>
      </c>
      <c r="Q1115" s="71">
        <v>48.088999999999999</v>
      </c>
      <c r="R1115" s="68">
        <v>13576.599</v>
      </c>
      <c r="S1115" s="71">
        <v>44.496000000000002</v>
      </c>
      <c r="T1115" s="70">
        <v>41.070999999999998</v>
      </c>
      <c r="U1115" s="70">
        <v>0.996</v>
      </c>
      <c r="V1115" s="71">
        <v>31.033999999999999</v>
      </c>
      <c r="W1115" s="71">
        <v>5.1390000000000002</v>
      </c>
      <c r="X1115" s="71">
        <v>5.9969999999999999</v>
      </c>
      <c r="Y1115" s="71">
        <v>5.5810000000000004</v>
      </c>
    </row>
    <row r="1116" spans="1:25" x14ac:dyDescent="0.35">
      <c r="A1116" s="76" t="str">
        <f t="shared" si="17"/>
        <v>ArizonaCider Rose Flavor</v>
      </c>
      <c r="B1116" s="4" t="s">
        <v>60</v>
      </c>
      <c r="C1116" s="4"/>
      <c r="D1116" s="4"/>
      <c r="E1116" s="4" t="s">
        <v>117</v>
      </c>
      <c r="F1116" s="68">
        <v>121039.22100000001</v>
      </c>
      <c r="G1116" s="69">
        <v>-57.404000000000003</v>
      </c>
      <c r="H1116" s="68">
        <v>2955.0880000000002</v>
      </c>
      <c r="I1116" s="69">
        <v>-61.718000000000004</v>
      </c>
      <c r="J1116" s="70">
        <v>40.96</v>
      </c>
      <c r="K1116" s="70">
        <v>4.149</v>
      </c>
      <c r="L1116" s="71">
        <v>32.36</v>
      </c>
      <c r="M1116" s="69">
        <v>-37.761000000000003</v>
      </c>
      <c r="N1116" s="71">
        <v>4.9370000000000003</v>
      </c>
      <c r="O1116" s="71">
        <v>4.6879999999999997</v>
      </c>
      <c r="P1116" s="68">
        <v>702700.37199999997</v>
      </c>
      <c r="Q1116" s="69">
        <v>-27.454999999999998</v>
      </c>
      <c r="R1116" s="68">
        <v>18373.919999999998</v>
      </c>
      <c r="S1116" s="69">
        <v>-29.152000000000001</v>
      </c>
      <c r="T1116" s="70">
        <v>38.244</v>
      </c>
      <c r="U1116" s="70">
        <v>0.89500000000000002</v>
      </c>
      <c r="V1116" s="71">
        <v>52.511000000000003</v>
      </c>
      <c r="W1116" s="69">
        <v>-10.409000000000001</v>
      </c>
      <c r="X1116" s="71">
        <v>7.5579999999999998</v>
      </c>
      <c r="Y1116" s="71">
        <v>7.5540000000000003</v>
      </c>
    </row>
    <row r="1117" spans="1:25" x14ac:dyDescent="0.35">
      <c r="A1117" s="76" t="str">
        <f t="shared" si="17"/>
        <v>ArizonaCider Cherry Flavor</v>
      </c>
      <c r="B1117" s="4" t="s">
        <v>60</v>
      </c>
      <c r="C1117" s="4"/>
      <c r="D1117" s="4"/>
      <c r="E1117" s="4" t="s">
        <v>118</v>
      </c>
      <c r="F1117" s="68">
        <v>3775.63</v>
      </c>
      <c r="G1117" s="71">
        <v>31.324999999999999</v>
      </c>
      <c r="H1117" s="68">
        <v>68.813999999999993</v>
      </c>
      <c r="I1117" s="71">
        <v>8.9309999999999992</v>
      </c>
      <c r="J1117" s="70">
        <v>54.866999999999997</v>
      </c>
      <c r="K1117" s="70">
        <v>9.3559999999999999</v>
      </c>
      <c r="L1117" s="71">
        <v>0.753</v>
      </c>
      <c r="M1117" s="69">
        <v>-0.50900000000000001</v>
      </c>
      <c r="N1117" s="71">
        <v>0.154</v>
      </c>
      <c r="O1117" s="71">
        <v>0.109</v>
      </c>
      <c r="P1117" s="68">
        <v>10939.799000000001</v>
      </c>
      <c r="Q1117" s="69">
        <v>-80.006</v>
      </c>
      <c r="R1117" s="68">
        <v>197.22399999999999</v>
      </c>
      <c r="S1117" s="69">
        <v>-85.194000000000003</v>
      </c>
      <c r="T1117" s="70">
        <v>55.469000000000001</v>
      </c>
      <c r="U1117" s="70">
        <v>14.393000000000001</v>
      </c>
      <c r="V1117" s="71">
        <v>0.59</v>
      </c>
      <c r="W1117" s="69">
        <v>-6.14</v>
      </c>
      <c r="X1117" s="71">
        <v>0.11799999999999999</v>
      </c>
      <c r="Y1117" s="71">
        <v>8.1000000000000003E-2</v>
      </c>
    </row>
    <row r="1118" spans="1:25" x14ac:dyDescent="0.35">
      <c r="A1118" s="76" t="str">
        <f t="shared" si="17"/>
        <v xml:space="preserve">ArizonaCider - Botanical </v>
      </c>
      <c r="B1118" s="4" t="s">
        <v>60</v>
      </c>
      <c r="C1118" s="4"/>
      <c r="D1118" s="4"/>
      <c r="E1118" s="4" t="s">
        <v>206</v>
      </c>
      <c r="F1118" s="68">
        <v>715</v>
      </c>
      <c r="G1118" s="69">
        <v>-1.845</v>
      </c>
      <c r="H1118" s="68">
        <v>10.507999999999999</v>
      </c>
      <c r="I1118" s="69">
        <v>-3.081</v>
      </c>
      <c r="J1118" s="70">
        <v>68.043000000000006</v>
      </c>
      <c r="K1118" s="70">
        <v>0.85599999999999998</v>
      </c>
      <c r="L1118" s="71">
        <v>0.16900000000000001</v>
      </c>
      <c r="M1118" s="69">
        <v>-7.0000000000000007E-2</v>
      </c>
      <c r="N1118" s="71">
        <v>2.9000000000000001E-2</v>
      </c>
      <c r="O1118" s="71">
        <v>1.7000000000000001E-2</v>
      </c>
      <c r="P1118" s="68">
        <v>2480.88</v>
      </c>
      <c r="Q1118" s="69">
        <v>-19.405000000000001</v>
      </c>
      <c r="R1118" s="68">
        <v>37.03</v>
      </c>
      <c r="S1118" s="69">
        <v>-19.565000000000001</v>
      </c>
      <c r="T1118" s="70">
        <v>66.995999999999995</v>
      </c>
      <c r="U1118" s="70">
        <v>0.13200000000000001</v>
      </c>
      <c r="V1118" s="71">
        <v>0.17899999999999999</v>
      </c>
      <c r="W1118" s="69">
        <v>-3.5999999999999997E-2</v>
      </c>
      <c r="X1118" s="71">
        <v>2.7E-2</v>
      </c>
      <c r="Y1118" s="71">
        <v>1.4999999999999999E-2</v>
      </c>
    </row>
    <row r="1119" spans="1:25" x14ac:dyDescent="0.35">
      <c r="A1119" s="76" t="str">
        <f t="shared" si="17"/>
        <v>ArizonaCider - Spiced and Blends</v>
      </c>
      <c r="B1119" s="4" t="s">
        <v>60</v>
      </c>
      <c r="C1119" s="4"/>
      <c r="D1119" s="4"/>
      <c r="E1119" s="4" t="s">
        <v>121</v>
      </c>
      <c r="F1119" s="68">
        <v>670.57</v>
      </c>
      <c r="G1119" s="69">
        <v>-47.363</v>
      </c>
      <c r="H1119" s="68">
        <v>18.507999999999999</v>
      </c>
      <c r="I1119" s="69">
        <v>-35.095999999999997</v>
      </c>
      <c r="J1119" s="70">
        <v>36.231000000000002</v>
      </c>
      <c r="K1119" s="72">
        <v>-8.4440000000000008</v>
      </c>
      <c r="L1119" s="71">
        <v>0.46500000000000002</v>
      </c>
      <c r="M1119" s="69">
        <v>-0.247</v>
      </c>
      <c r="N1119" s="71">
        <v>2.7E-2</v>
      </c>
      <c r="O1119" s="71">
        <v>2.9000000000000001E-2</v>
      </c>
      <c r="P1119" s="68">
        <v>2501.17</v>
      </c>
      <c r="Q1119" s="69">
        <v>-80.164000000000001</v>
      </c>
      <c r="R1119" s="68">
        <v>67.078000000000003</v>
      </c>
      <c r="S1119" s="69">
        <v>-80.981999999999999</v>
      </c>
      <c r="T1119" s="70">
        <v>37.286999999999999</v>
      </c>
      <c r="U1119" s="70">
        <v>1.536</v>
      </c>
      <c r="V1119" s="71">
        <v>0.45300000000000001</v>
      </c>
      <c r="W1119" s="69">
        <v>-1.355</v>
      </c>
      <c r="X1119" s="71">
        <v>2.7E-2</v>
      </c>
      <c r="Y1119" s="71">
        <v>2.8000000000000001E-2</v>
      </c>
    </row>
    <row r="1120" spans="1:25" x14ac:dyDescent="0.35">
      <c r="A1120" s="76" t="str">
        <f t="shared" si="17"/>
        <v>ArizonaCider - Berry/Berry Fruit Blends</v>
      </c>
      <c r="B1120" s="4" t="s">
        <v>60</v>
      </c>
      <c r="C1120" s="4"/>
      <c r="D1120" s="4"/>
      <c r="E1120" s="4" t="s">
        <v>122</v>
      </c>
      <c r="F1120" s="68">
        <v>3775.63</v>
      </c>
      <c r="G1120" s="71">
        <v>30.960999999999999</v>
      </c>
      <c r="H1120" s="68">
        <v>68.813999999999993</v>
      </c>
      <c r="I1120" s="71">
        <v>8.83</v>
      </c>
      <c r="J1120" s="70">
        <v>54.866999999999997</v>
      </c>
      <c r="K1120" s="70">
        <v>9.2720000000000002</v>
      </c>
      <c r="L1120" s="71">
        <v>0.753</v>
      </c>
      <c r="M1120" s="69">
        <v>-0.50900000000000001</v>
      </c>
      <c r="N1120" s="71">
        <v>0.154</v>
      </c>
      <c r="O1120" s="71">
        <v>0.109</v>
      </c>
      <c r="P1120" s="68">
        <v>10955.058999999999</v>
      </c>
      <c r="Q1120" s="69">
        <v>-80.156999999999996</v>
      </c>
      <c r="R1120" s="68">
        <v>197.34100000000001</v>
      </c>
      <c r="S1120" s="69">
        <v>-85.228999999999999</v>
      </c>
      <c r="T1120" s="70">
        <v>55.512999999999998</v>
      </c>
      <c r="U1120" s="70">
        <v>14.188000000000001</v>
      </c>
      <c r="V1120" s="71">
        <v>0.59</v>
      </c>
      <c r="W1120" s="69">
        <v>-6.1959999999999997</v>
      </c>
      <c r="X1120" s="71">
        <v>0.11799999999999999</v>
      </c>
      <c r="Y1120" s="71">
        <v>8.1000000000000003E-2</v>
      </c>
    </row>
    <row r="1121" spans="1:25" x14ac:dyDescent="0.35">
      <c r="A1121" s="76" t="str">
        <f t="shared" si="17"/>
        <v>ArizonaCider Sours</v>
      </c>
      <c r="B1121" s="4" t="s">
        <v>60</v>
      </c>
      <c r="C1121" s="4"/>
      <c r="D1121" s="4"/>
      <c r="E1121" s="4" t="s">
        <v>123</v>
      </c>
      <c r="F1121" s="68">
        <v>20722.900000000001</v>
      </c>
      <c r="G1121" s="71"/>
      <c r="H1121" s="68">
        <v>260.21899999999999</v>
      </c>
      <c r="I1121" s="71"/>
      <c r="J1121" s="70">
        <v>79.635999999999996</v>
      </c>
      <c r="K1121" s="70">
        <v>79.635999999999996</v>
      </c>
      <c r="L1121" s="71">
        <v>1.3879999999999999</v>
      </c>
      <c r="M1121" s="71">
        <v>1.3879999999999999</v>
      </c>
      <c r="N1121" s="71">
        <v>0.84499999999999997</v>
      </c>
      <c r="O1121" s="71">
        <v>0.41299999999999998</v>
      </c>
      <c r="P1121" s="68">
        <v>47850.32</v>
      </c>
      <c r="Q1121" s="71"/>
      <c r="R1121" s="68">
        <v>604.28800000000001</v>
      </c>
      <c r="S1121" s="71"/>
      <c r="T1121" s="70">
        <v>79.185000000000002</v>
      </c>
      <c r="U1121" s="70">
        <v>79.185000000000002</v>
      </c>
      <c r="V1121" s="71">
        <v>0.91300000000000003</v>
      </c>
      <c r="W1121" s="71">
        <v>0.91300000000000003</v>
      </c>
      <c r="X1121" s="71">
        <v>0.51500000000000001</v>
      </c>
      <c r="Y1121" s="71">
        <v>0.248</v>
      </c>
    </row>
    <row r="1122" spans="1:25" x14ac:dyDescent="0.35">
      <c r="A1122" s="76" t="str">
        <f t="shared" si="17"/>
        <v xml:space="preserve">ArizonaCider All Other Flavor </v>
      </c>
      <c r="B1122" s="4" t="s">
        <v>60</v>
      </c>
      <c r="C1122" s="4"/>
      <c r="D1122" s="4"/>
      <c r="E1122" s="4" t="s">
        <v>207</v>
      </c>
      <c r="F1122" s="68">
        <v>381345.788</v>
      </c>
      <c r="G1122" s="71">
        <v>20.626000000000001</v>
      </c>
      <c r="H1122" s="68">
        <v>10210.254999999999</v>
      </c>
      <c r="I1122" s="71">
        <v>24.495000000000001</v>
      </c>
      <c r="J1122" s="70">
        <v>37.348999999999997</v>
      </c>
      <c r="K1122" s="72">
        <v>-1.198</v>
      </c>
      <c r="L1122" s="71">
        <v>44.311999999999998</v>
      </c>
      <c r="M1122" s="69">
        <v>-12.353</v>
      </c>
      <c r="N1122" s="71">
        <v>15.553000000000001</v>
      </c>
      <c r="O1122" s="71">
        <v>16.199000000000002</v>
      </c>
      <c r="P1122" s="68">
        <v>1339309.7220000001</v>
      </c>
      <c r="Q1122" s="71">
        <v>11.807</v>
      </c>
      <c r="R1122" s="68">
        <v>35486.123</v>
      </c>
      <c r="S1122" s="71">
        <v>7.5789999999999997</v>
      </c>
      <c r="T1122" s="70">
        <v>37.741999999999997</v>
      </c>
      <c r="U1122" s="70">
        <v>1.427</v>
      </c>
      <c r="V1122" s="71">
        <v>51.05</v>
      </c>
      <c r="W1122" s="69">
        <v>-1.9510000000000001</v>
      </c>
      <c r="X1122" s="71">
        <v>14.404999999999999</v>
      </c>
      <c r="Y1122" s="71">
        <v>14.589</v>
      </c>
    </row>
    <row r="1123" spans="1:25" x14ac:dyDescent="0.35">
      <c r="A1123" s="76" t="str">
        <f t="shared" si="17"/>
        <v>ArizonaCider Apple Flavor NATIONAL BRANDS</v>
      </c>
      <c r="B1123" s="4" t="s">
        <v>60</v>
      </c>
      <c r="C1123" s="4"/>
      <c r="D1123" s="4"/>
      <c r="E1123" s="4" t="s">
        <v>35</v>
      </c>
      <c r="F1123" s="68">
        <v>1430116.307</v>
      </c>
      <c r="G1123" s="71">
        <v>12.148999999999999</v>
      </c>
      <c r="H1123" s="68">
        <v>37897.756999999998</v>
      </c>
      <c r="I1123" s="71">
        <v>8.6050000000000004</v>
      </c>
      <c r="J1123" s="70">
        <v>37.735999999999997</v>
      </c>
      <c r="K1123" s="70">
        <v>1.1919999999999999</v>
      </c>
      <c r="L1123" s="71">
        <v>84.963999999999999</v>
      </c>
      <c r="M1123" s="69">
        <v>-0.622</v>
      </c>
      <c r="N1123" s="71">
        <v>58.328000000000003</v>
      </c>
      <c r="O1123" s="71">
        <v>60.125999999999998</v>
      </c>
      <c r="P1123" s="68">
        <v>5593947.1330000004</v>
      </c>
      <c r="Q1123" s="71">
        <v>4.9219999999999997</v>
      </c>
      <c r="R1123" s="68">
        <v>150668.886</v>
      </c>
      <c r="S1123" s="71">
        <v>2.694</v>
      </c>
      <c r="T1123" s="70">
        <v>37.127000000000002</v>
      </c>
      <c r="U1123" s="70">
        <v>0.78800000000000003</v>
      </c>
      <c r="V1123" s="71">
        <v>85.251000000000005</v>
      </c>
      <c r="W1123" s="69">
        <v>-0.36</v>
      </c>
      <c r="X1123" s="71">
        <v>60.164000000000001</v>
      </c>
      <c r="Y1123" s="71">
        <v>61.941000000000003</v>
      </c>
    </row>
    <row r="1124" spans="1:25" x14ac:dyDescent="0.35">
      <c r="A1124" s="76" t="str">
        <f t="shared" si="17"/>
        <v>ArizonaCider Pear Flavor NATIONAL BRANDS</v>
      </c>
      <c r="B1124" s="4" t="s">
        <v>60</v>
      </c>
      <c r="C1124" s="4"/>
      <c r="D1124" s="4"/>
      <c r="E1124" s="4" t="s">
        <v>36</v>
      </c>
      <c r="F1124" s="68">
        <v>6227.7690000000002</v>
      </c>
      <c r="G1124" s="69">
        <v>-14.696999999999999</v>
      </c>
      <c r="H1124" s="68">
        <v>154.35</v>
      </c>
      <c r="I1124" s="69">
        <v>-18.632999999999999</v>
      </c>
      <c r="J1124" s="70">
        <v>40.347999999999999</v>
      </c>
      <c r="K1124" s="70">
        <v>1.861</v>
      </c>
      <c r="L1124" s="71">
        <v>1.4790000000000001</v>
      </c>
      <c r="M1124" s="69">
        <v>-0.47099999999999997</v>
      </c>
      <c r="N1124" s="71">
        <v>0.254</v>
      </c>
      <c r="O1124" s="71">
        <v>0.245</v>
      </c>
      <c r="P1124" s="68">
        <v>33681.631000000001</v>
      </c>
      <c r="Q1124" s="69">
        <v>-64.239999999999995</v>
      </c>
      <c r="R1124" s="68">
        <v>865.67200000000003</v>
      </c>
      <c r="S1124" s="69">
        <v>-66.400000000000006</v>
      </c>
      <c r="T1124" s="70">
        <v>38.908000000000001</v>
      </c>
      <c r="U1124" s="70">
        <v>2.351</v>
      </c>
      <c r="V1124" s="71">
        <v>1.5580000000000001</v>
      </c>
      <c r="W1124" s="69">
        <v>-5.2110000000000003</v>
      </c>
      <c r="X1124" s="71">
        <v>0.36199999999999999</v>
      </c>
      <c r="Y1124" s="71">
        <v>0.35599999999999998</v>
      </c>
    </row>
    <row r="1125" spans="1:25" x14ac:dyDescent="0.35">
      <c r="A1125" s="76" t="str">
        <f t="shared" si="17"/>
        <v>ArizonaCider Pineapple Flavor NATIONAL BRANDS</v>
      </c>
      <c r="B1125" s="4" t="s">
        <v>60</v>
      </c>
      <c r="C1125" s="4"/>
      <c r="D1125" s="4"/>
      <c r="E1125" s="4" t="s">
        <v>124</v>
      </c>
      <c r="F1125" s="68">
        <v>25684.18</v>
      </c>
      <c r="G1125" s="71">
        <v>13.956</v>
      </c>
      <c r="H1125" s="68">
        <v>584.79700000000003</v>
      </c>
      <c r="I1125" s="71">
        <v>13.552</v>
      </c>
      <c r="J1125" s="70">
        <v>43.92</v>
      </c>
      <c r="K1125" s="70">
        <v>0.156</v>
      </c>
      <c r="L1125" s="71">
        <v>7.4509999999999996</v>
      </c>
      <c r="M1125" s="69">
        <v>-1.008</v>
      </c>
      <c r="N1125" s="71">
        <v>1.048</v>
      </c>
      <c r="O1125" s="71">
        <v>0.92800000000000005</v>
      </c>
      <c r="P1125" s="68">
        <v>91977.14</v>
      </c>
      <c r="Q1125" s="69">
        <v>-7.3979999999999997</v>
      </c>
      <c r="R1125" s="68">
        <v>2097.8510000000001</v>
      </c>
      <c r="S1125" s="69">
        <v>-13.763999999999999</v>
      </c>
      <c r="T1125" s="70">
        <v>43.844000000000001</v>
      </c>
      <c r="U1125" s="70">
        <v>3.0139999999999998</v>
      </c>
      <c r="V1125" s="71">
        <v>7.742</v>
      </c>
      <c r="W1125" s="69">
        <v>-1.0629999999999999</v>
      </c>
      <c r="X1125" s="71">
        <v>0.98899999999999999</v>
      </c>
      <c r="Y1125" s="71">
        <v>0.86199999999999999</v>
      </c>
    </row>
    <row r="1126" spans="1:25" x14ac:dyDescent="0.35">
      <c r="A1126" s="76" t="str">
        <f t="shared" si="17"/>
        <v>ArizonaCider Rose Flavor NATIONAL BRANDS</v>
      </c>
      <c r="B1126" s="4" t="s">
        <v>60</v>
      </c>
      <c r="C1126" s="4"/>
      <c r="D1126" s="4"/>
      <c r="E1126" s="4" t="s">
        <v>125</v>
      </c>
      <c r="F1126" s="68">
        <v>105350.02099999999</v>
      </c>
      <c r="G1126" s="69">
        <v>-62.048000000000002</v>
      </c>
      <c r="H1126" s="68">
        <v>2709.194</v>
      </c>
      <c r="I1126" s="69">
        <v>-64.266000000000005</v>
      </c>
      <c r="J1126" s="70">
        <v>38.886000000000003</v>
      </c>
      <c r="K1126" s="70">
        <v>2.2730000000000001</v>
      </c>
      <c r="L1126" s="71">
        <v>31.74</v>
      </c>
      <c r="M1126" s="69">
        <v>-37.866999999999997</v>
      </c>
      <c r="N1126" s="71">
        <v>4.2969999999999997</v>
      </c>
      <c r="O1126" s="71">
        <v>4.298</v>
      </c>
      <c r="P1126" s="68">
        <v>643902.79200000002</v>
      </c>
      <c r="Q1126" s="69">
        <v>-32.216999999999999</v>
      </c>
      <c r="R1126" s="68">
        <v>17338.87</v>
      </c>
      <c r="S1126" s="69">
        <v>-32.164999999999999</v>
      </c>
      <c r="T1126" s="70">
        <v>37.136000000000003</v>
      </c>
      <c r="U1126" s="72">
        <v>-2.9000000000000001E-2</v>
      </c>
      <c r="V1126" s="71">
        <v>51.92</v>
      </c>
      <c r="W1126" s="69">
        <v>-10.791</v>
      </c>
      <c r="X1126" s="71">
        <v>6.9249999999999998</v>
      </c>
      <c r="Y1126" s="71">
        <v>7.1280000000000001</v>
      </c>
    </row>
    <row r="1127" spans="1:25" x14ac:dyDescent="0.35">
      <c r="A1127" s="76" t="str">
        <f t="shared" si="17"/>
        <v>ArizonaCider Cherry Flavor NATIONAL BRANDS</v>
      </c>
      <c r="B1127" s="4" t="s">
        <v>60</v>
      </c>
      <c r="C1127" s="4"/>
      <c r="D1127" s="4"/>
      <c r="E1127" s="4" t="s">
        <v>126</v>
      </c>
      <c r="F1127" s="68"/>
      <c r="G1127" s="69">
        <v>-100</v>
      </c>
      <c r="H1127" s="68"/>
      <c r="I1127" s="69">
        <v>-100</v>
      </c>
      <c r="J1127" s="70"/>
      <c r="K1127" s="72">
        <v>-37.991</v>
      </c>
      <c r="L1127" s="71"/>
      <c r="M1127" s="69">
        <v>-1.1000000000000001</v>
      </c>
      <c r="N1127" s="71"/>
      <c r="O1127" s="71"/>
      <c r="P1127" s="68">
        <v>235.63900000000001</v>
      </c>
      <c r="Q1127" s="69">
        <v>-99.531000000000006</v>
      </c>
      <c r="R1127" s="68">
        <v>5.7</v>
      </c>
      <c r="S1127" s="69">
        <v>-99.551000000000002</v>
      </c>
      <c r="T1127" s="70">
        <v>41.34</v>
      </c>
      <c r="U1127" s="70">
        <v>1.7470000000000001</v>
      </c>
      <c r="V1127" s="71">
        <v>1.7999999999999999E-2</v>
      </c>
      <c r="W1127" s="69">
        <v>-6.585</v>
      </c>
      <c r="X1127" s="71">
        <v>3.0000000000000001E-3</v>
      </c>
      <c r="Y1127" s="71">
        <v>2E-3</v>
      </c>
    </row>
    <row r="1128" spans="1:25" x14ac:dyDescent="0.35">
      <c r="A1128" s="76" t="str">
        <f t="shared" si="17"/>
        <v>ArizonaCider - Berry/Berry Fruit Blends NATIONAL BRANDS</v>
      </c>
      <c r="B1128" s="4" t="s">
        <v>60</v>
      </c>
      <c r="C1128" s="4"/>
      <c r="D1128" s="4"/>
      <c r="E1128" s="4" t="s">
        <v>130</v>
      </c>
      <c r="F1128" s="68"/>
      <c r="G1128" s="69">
        <v>-100</v>
      </c>
      <c r="H1128" s="68"/>
      <c r="I1128" s="69">
        <v>-100</v>
      </c>
      <c r="J1128" s="70"/>
      <c r="K1128" s="72">
        <v>-37.991</v>
      </c>
      <c r="L1128" s="71"/>
      <c r="M1128" s="69">
        <v>-1.1000000000000001</v>
      </c>
      <c r="N1128" s="71"/>
      <c r="O1128" s="71"/>
      <c r="P1128" s="68">
        <v>235.63900000000001</v>
      </c>
      <c r="Q1128" s="69">
        <v>-99.531000000000006</v>
      </c>
      <c r="R1128" s="68">
        <v>5.7</v>
      </c>
      <c r="S1128" s="69">
        <v>-99.551000000000002</v>
      </c>
      <c r="T1128" s="70">
        <v>41.34</v>
      </c>
      <c r="U1128" s="70">
        <v>1.7470000000000001</v>
      </c>
      <c r="V1128" s="71">
        <v>1.7999999999999999E-2</v>
      </c>
      <c r="W1128" s="69">
        <v>-6.585</v>
      </c>
      <c r="X1128" s="71">
        <v>3.0000000000000001E-3</v>
      </c>
      <c r="Y1128" s="71">
        <v>2E-3</v>
      </c>
    </row>
    <row r="1129" spans="1:25" x14ac:dyDescent="0.35">
      <c r="A1129" s="76" t="str">
        <f t="shared" si="17"/>
        <v>ArizonaCider All Other Flavor NATIONAL BRANDS</v>
      </c>
      <c r="B1129" s="4" t="s">
        <v>60</v>
      </c>
      <c r="C1129" s="4"/>
      <c r="D1129" s="4"/>
      <c r="E1129" s="4" t="s">
        <v>37</v>
      </c>
      <c r="F1129" s="68">
        <v>205732.15299999999</v>
      </c>
      <c r="G1129" s="69">
        <v>-10.318</v>
      </c>
      <c r="H1129" s="68">
        <v>5894.3630000000003</v>
      </c>
      <c r="I1129" s="69">
        <v>-6.415</v>
      </c>
      <c r="J1129" s="70">
        <v>34.902999999999999</v>
      </c>
      <c r="K1129" s="72">
        <v>-1.5189999999999999</v>
      </c>
      <c r="L1129" s="71">
        <v>38.459000000000003</v>
      </c>
      <c r="M1129" s="69">
        <v>-15.68</v>
      </c>
      <c r="N1129" s="71">
        <v>8.391</v>
      </c>
      <c r="O1129" s="71">
        <v>9.3520000000000003</v>
      </c>
      <c r="P1129" s="68">
        <v>852153.65700000001</v>
      </c>
      <c r="Q1129" s="69">
        <v>-8.8989999999999991</v>
      </c>
      <c r="R1129" s="68">
        <v>24439.491000000002</v>
      </c>
      <c r="S1129" s="69">
        <v>-11.09</v>
      </c>
      <c r="T1129" s="70">
        <v>34.868000000000002</v>
      </c>
      <c r="U1129" s="70">
        <v>0.83899999999999997</v>
      </c>
      <c r="V1129" s="71">
        <v>46.652999999999999</v>
      </c>
      <c r="W1129" s="69">
        <v>-4.4610000000000003</v>
      </c>
      <c r="X1129" s="71">
        <v>9.1649999999999991</v>
      </c>
      <c r="Y1129" s="71">
        <v>10.047000000000001</v>
      </c>
    </row>
    <row r="1130" spans="1:25" x14ac:dyDescent="0.35">
      <c r="A1130" s="76" t="str">
        <f t="shared" si="17"/>
        <v>ArizonaCider Apple Flavor ex. REGIONAL/LOCAL BRANDS</v>
      </c>
      <c r="B1130" s="4" t="s">
        <v>60</v>
      </c>
      <c r="C1130" s="4"/>
      <c r="D1130" s="4"/>
      <c r="E1130" s="4" t="s">
        <v>38</v>
      </c>
      <c r="F1130" s="68">
        <v>113708.41099999999</v>
      </c>
      <c r="G1130" s="71">
        <v>68.259</v>
      </c>
      <c r="H1130" s="68">
        <v>2558.9569999999999</v>
      </c>
      <c r="I1130" s="71">
        <v>102.586</v>
      </c>
      <c r="J1130" s="70">
        <v>44.435000000000002</v>
      </c>
      <c r="K1130" s="72">
        <v>-9.0660000000000007</v>
      </c>
      <c r="L1130" s="71">
        <v>14.268000000000001</v>
      </c>
      <c r="M1130" s="71">
        <v>9.77</v>
      </c>
      <c r="N1130" s="71">
        <v>4.6379999999999999</v>
      </c>
      <c r="O1130" s="71">
        <v>4.0599999999999996</v>
      </c>
      <c r="P1130" s="68">
        <v>355719.951</v>
      </c>
      <c r="Q1130" s="71">
        <v>32.975999999999999</v>
      </c>
      <c r="R1130" s="68">
        <v>7891.5829999999996</v>
      </c>
      <c r="S1130" s="71">
        <v>41.616</v>
      </c>
      <c r="T1130" s="70">
        <v>45.076000000000001</v>
      </c>
      <c r="U1130" s="72">
        <v>-2.9289999999999998</v>
      </c>
      <c r="V1130" s="71">
        <v>8.7170000000000005</v>
      </c>
      <c r="W1130" s="69">
        <v>-0.39800000000000002</v>
      </c>
      <c r="X1130" s="71">
        <v>3.8260000000000001</v>
      </c>
      <c r="Y1130" s="71">
        <v>3.2440000000000002</v>
      </c>
    </row>
    <row r="1131" spans="1:25" x14ac:dyDescent="0.35">
      <c r="A1131" s="76" t="str">
        <f t="shared" si="17"/>
        <v>ArizonaCider Pear Flavor ex. REGIONAL/LOCAL BRANDS</v>
      </c>
      <c r="B1131" s="4" t="s">
        <v>60</v>
      </c>
      <c r="C1131" s="4"/>
      <c r="D1131" s="4"/>
      <c r="E1131" s="4" t="s">
        <v>39</v>
      </c>
      <c r="F1131" s="68">
        <v>76419.948000000004</v>
      </c>
      <c r="G1131" s="69">
        <v>-3.4750000000000001</v>
      </c>
      <c r="H1131" s="68">
        <v>1742.866</v>
      </c>
      <c r="I1131" s="69">
        <v>-2.137</v>
      </c>
      <c r="J1131" s="70">
        <v>43.847000000000001</v>
      </c>
      <c r="K1131" s="72">
        <v>-0.60799999999999998</v>
      </c>
      <c r="L1131" s="71">
        <v>17.350000000000001</v>
      </c>
      <c r="M1131" s="69">
        <v>-6.9569999999999999</v>
      </c>
      <c r="N1131" s="71">
        <v>3.117</v>
      </c>
      <c r="O1131" s="71">
        <v>2.7650000000000001</v>
      </c>
      <c r="P1131" s="68">
        <v>315360.14199999999</v>
      </c>
      <c r="Q1131" s="71">
        <v>6.4829999999999997</v>
      </c>
      <c r="R1131" s="68">
        <v>7203.9480000000003</v>
      </c>
      <c r="S1131" s="71">
        <v>7.8090000000000002</v>
      </c>
      <c r="T1131" s="70">
        <v>43.776000000000003</v>
      </c>
      <c r="U1131" s="72">
        <v>-0.54500000000000004</v>
      </c>
      <c r="V1131" s="71">
        <v>20.645</v>
      </c>
      <c r="W1131" s="69">
        <v>-2.8660000000000001</v>
      </c>
      <c r="X1131" s="71">
        <v>3.3919999999999999</v>
      </c>
      <c r="Y1131" s="71">
        <v>2.9620000000000002</v>
      </c>
    </row>
    <row r="1132" spans="1:25" x14ac:dyDescent="0.35">
      <c r="A1132" s="76" t="str">
        <f t="shared" si="17"/>
        <v>ArizonaCider Pineapple Flavor ex. REGIONAL/LOCAL BRANDS</v>
      </c>
      <c r="B1132" s="4" t="s">
        <v>60</v>
      </c>
      <c r="C1132" s="4"/>
      <c r="D1132" s="4"/>
      <c r="E1132" s="4" t="s">
        <v>132</v>
      </c>
      <c r="F1132" s="68">
        <v>151604.38699999999</v>
      </c>
      <c r="G1132" s="71">
        <v>64.015000000000001</v>
      </c>
      <c r="H1132" s="68">
        <v>3716.48</v>
      </c>
      <c r="I1132" s="71">
        <v>59.734999999999999</v>
      </c>
      <c r="J1132" s="70">
        <v>40.792000000000002</v>
      </c>
      <c r="K1132" s="70">
        <v>1.0640000000000001</v>
      </c>
      <c r="L1132" s="71">
        <v>33.875999999999998</v>
      </c>
      <c r="M1132" s="71">
        <v>6.0960000000000001</v>
      </c>
      <c r="N1132" s="71">
        <v>6.1829999999999998</v>
      </c>
      <c r="O1132" s="71">
        <v>5.8959999999999999</v>
      </c>
      <c r="P1132" s="68">
        <v>465630.723</v>
      </c>
      <c r="Q1132" s="71">
        <v>67.971000000000004</v>
      </c>
      <c r="R1132" s="68">
        <v>11478.748</v>
      </c>
      <c r="S1132" s="71">
        <v>64.849000000000004</v>
      </c>
      <c r="T1132" s="70">
        <v>40.564999999999998</v>
      </c>
      <c r="U1132" s="70">
        <v>0.754</v>
      </c>
      <c r="V1132" s="71">
        <v>30.111999999999998</v>
      </c>
      <c r="W1132" s="71">
        <v>7.7640000000000002</v>
      </c>
      <c r="X1132" s="71">
        <v>5.008</v>
      </c>
      <c r="Y1132" s="71">
        <v>4.7190000000000003</v>
      </c>
    </row>
    <row r="1133" spans="1:25" x14ac:dyDescent="0.35">
      <c r="A1133" s="76" t="str">
        <f t="shared" si="17"/>
        <v>ArizonaCider Rose Flavor ex. REGIONAL/LOCAL BRANDS</v>
      </c>
      <c r="B1133" s="4" t="s">
        <v>60</v>
      </c>
      <c r="C1133" s="4"/>
      <c r="D1133" s="4"/>
      <c r="E1133" s="4" t="s">
        <v>133</v>
      </c>
      <c r="F1133" s="68">
        <v>15689.2</v>
      </c>
      <c r="G1133" s="71">
        <v>138.934</v>
      </c>
      <c r="H1133" s="68">
        <v>245.89400000000001</v>
      </c>
      <c r="I1133" s="71">
        <v>78.754000000000005</v>
      </c>
      <c r="J1133" s="70">
        <v>63.805</v>
      </c>
      <c r="K1133" s="70">
        <v>16.071000000000002</v>
      </c>
      <c r="L1133" s="71">
        <v>1.554</v>
      </c>
      <c r="M1133" s="71">
        <v>0.255</v>
      </c>
      <c r="N1133" s="71">
        <v>0.64</v>
      </c>
      <c r="O1133" s="71">
        <v>0.39</v>
      </c>
      <c r="P1133" s="68">
        <v>58797.58</v>
      </c>
      <c r="Q1133" s="71">
        <v>214.71299999999999</v>
      </c>
      <c r="R1133" s="68">
        <v>1035.05</v>
      </c>
      <c r="S1133" s="71">
        <v>176.779</v>
      </c>
      <c r="T1133" s="70">
        <v>56.807000000000002</v>
      </c>
      <c r="U1133" s="70">
        <v>6.8479999999999999</v>
      </c>
      <c r="V1133" s="71">
        <v>1.5409999999999999</v>
      </c>
      <c r="W1133" s="71">
        <v>0.65100000000000002</v>
      </c>
      <c r="X1133" s="71">
        <v>0.63200000000000001</v>
      </c>
      <c r="Y1133" s="71">
        <v>0.42599999999999999</v>
      </c>
    </row>
    <row r="1134" spans="1:25" x14ac:dyDescent="0.35">
      <c r="A1134" s="76" t="str">
        <f t="shared" si="17"/>
        <v>ArizonaCider Cherry Flavor ex. REGIONAL/LOCAL BRANDS</v>
      </c>
      <c r="B1134" s="4" t="s">
        <v>60</v>
      </c>
      <c r="C1134" s="4"/>
      <c r="D1134" s="4"/>
      <c r="E1134" s="4" t="s">
        <v>134</v>
      </c>
      <c r="F1134" s="68">
        <v>3775.63</v>
      </c>
      <c r="G1134" s="71">
        <v>263.47800000000001</v>
      </c>
      <c r="H1134" s="68">
        <v>68.813999999999993</v>
      </c>
      <c r="I1134" s="71">
        <v>363.76900000000001</v>
      </c>
      <c r="J1134" s="70">
        <v>54.866999999999997</v>
      </c>
      <c r="K1134" s="72">
        <v>-15.138999999999999</v>
      </c>
      <c r="L1134" s="71">
        <v>0.753</v>
      </c>
      <c r="M1134" s="71">
        <v>0.46899999999999997</v>
      </c>
      <c r="N1134" s="71">
        <v>0.154</v>
      </c>
      <c r="O1134" s="71">
        <v>0.109</v>
      </c>
      <c r="P1134" s="68">
        <v>10704.16</v>
      </c>
      <c r="Q1134" s="71">
        <v>138.417</v>
      </c>
      <c r="R1134" s="68">
        <v>191.524</v>
      </c>
      <c r="S1134" s="71">
        <v>201.55600000000001</v>
      </c>
      <c r="T1134" s="70">
        <v>55.889000000000003</v>
      </c>
      <c r="U1134" s="72">
        <v>-14.801</v>
      </c>
      <c r="V1134" s="71">
        <v>0.57199999999999995</v>
      </c>
      <c r="W1134" s="71">
        <v>0.26400000000000001</v>
      </c>
      <c r="X1134" s="71">
        <v>0.115</v>
      </c>
      <c r="Y1134" s="71">
        <v>7.9000000000000001E-2</v>
      </c>
    </row>
    <row r="1135" spans="1:25" x14ac:dyDescent="0.35">
      <c r="A1135" s="76" t="str">
        <f t="shared" si="17"/>
        <v>ArizonaCider - Botanical ex. REGIONAL/LOCAL BRANDS</v>
      </c>
      <c r="B1135" s="4" t="s">
        <v>60</v>
      </c>
      <c r="C1135" s="4"/>
      <c r="D1135" s="4"/>
      <c r="E1135" s="4" t="s">
        <v>136</v>
      </c>
      <c r="F1135" s="68">
        <v>715</v>
      </c>
      <c r="G1135" s="69">
        <v>-1.845</v>
      </c>
      <c r="H1135" s="68">
        <v>10.507999999999999</v>
      </c>
      <c r="I1135" s="69">
        <v>-3.081</v>
      </c>
      <c r="J1135" s="70">
        <v>68.043000000000006</v>
      </c>
      <c r="K1135" s="70">
        <v>0.85599999999999998</v>
      </c>
      <c r="L1135" s="71">
        <v>0.16900000000000001</v>
      </c>
      <c r="M1135" s="69">
        <v>-7.0000000000000007E-2</v>
      </c>
      <c r="N1135" s="71">
        <v>2.9000000000000001E-2</v>
      </c>
      <c r="O1135" s="71">
        <v>1.7000000000000001E-2</v>
      </c>
      <c r="P1135" s="68">
        <v>2480.88</v>
      </c>
      <c r="Q1135" s="69">
        <v>-19.405000000000001</v>
      </c>
      <c r="R1135" s="68">
        <v>37.03</v>
      </c>
      <c r="S1135" s="69">
        <v>-19.565000000000001</v>
      </c>
      <c r="T1135" s="70">
        <v>66.995999999999995</v>
      </c>
      <c r="U1135" s="70">
        <v>0.13200000000000001</v>
      </c>
      <c r="V1135" s="71">
        <v>0.17899999999999999</v>
      </c>
      <c r="W1135" s="69">
        <v>-3.5999999999999997E-2</v>
      </c>
      <c r="X1135" s="71">
        <v>2.7E-2</v>
      </c>
      <c r="Y1135" s="71">
        <v>1.4999999999999999E-2</v>
      </c>
    </row>
    <row r="1136" spans="1:25" x14ac:dyDescent="0.35">
      <c r="A1136" s="76" t="str">
        <f t="shared" si="17"/>
        <v>ArizonaCider - Spiced and Blends ex. REGIONAL/LOCAL BRANDS</v>
      </c>
      <c r="B1136" s="4" t="s">
        <v>60</v>
      </c>
      <c r="C1136" s="4"/>
      <c r="D1136" s="4"/>
      <c r="E1136" s="4" t="s">
        <v>137</v>
      </c>
      <c r="F1136" s="68">
        <v>670.57</v>
      </c>
      <c r="G1136" s="69">
        <v>-47.363</v>
      </c>
      <c r="H1136" s="68">
        <v>18.507999999999999</v>
      </c>
      <c r="I1136" s="69">
        <v>-35.095999999999997</v>
      </c>
      <c r="J1136" s="70">
        <v>36.231000000000002</v>
      </c>
      <c r="K1136" s="72">
        <v>-8.4440000000000008</v>
      </c>
      <c r="L1136" s="71">
        <v>0.46500000000000002</v>
      </c>
      <c r="M1136" s="69">
        <v>-0.247</v>
      </c>
      <c r="N1136" s="71">
        <v>2.7E-2</v>
      </c>
      <c r="O1136" s="71">
        <v>2.9000000000000001E-2</v>
      </c>
      <c r="P1136" s="68">
        <v>2501.17</v>
      </c>
      <c r="Q1136" s="69">
        <v>-80.164000000000001</v>
      </c>
      <c r="R1136" s="68">
        <v>67.078000000000003</v>
      </c>
      <c r="S1136" s="69">
        <v>-80.981999999999999</v>
      </c>
      <c r="T1136" s="70">
        <v>37.286999999999999</v>
      </c>
      <c r="U1136" s="70">
        <v>1.536</v>
      </c>
      <c r="V1136" s="71">
        <v>0.45300000000000001</v>
      </c>
      <c r="W1136" s="69">
        <v>-1.355</v>
      </c>
      <c r="X1136" s="71">
        <v>2.7E-2</v>
      </c>
      <c r="Y1136" s="71">
        <v>2.8000000000000001E-2</v>
      </c>
    </row>
    <row r="1137" spans="1:25" x14ac:dyDescent="0.35">
      <c r="A1137" s="76" t="str">
        <f t="shared" si="17"/>
        <v>ArizonaCider - Berry/Berry Fruit Blends ex. REGIONAL/LOCAL BRANDS</v>
      </c>
      <c r="B1137" s="4" t="s">
        <v>60</v>
      </c>
      <c r="C1137" s="4"/>
      <c r="D1137" s="4"/>
      <c r="E1137" s="4" t="s">
        <v>138</v>
      </c>
      <c r="F1137" s="68">
        <v>3775.63</v>
      </c>
      <c r="G1137" s="71">
        <v>260.70400000000001</v>
      </c>
      <c r="H1137" s="68">
        <v>68.813999999999993</v>
      </c>
      <c r="I1137" s="71">
        <v>361.96300000000002</v>
      </c>
      <c r="J1137" s="70">
        <v>54.866999999999997</v>
      </c>
      <c r="K1137" s="72">
        <v>-15.403</v>
      </c>
      <c r="L1137" s="71">
        <v>0.753</v>
      </c>
      <c r="M1137" s="71">
        <v>0.46200000000000002</v>
      </c>
      <c r="N1137" s="71">
        <v>0.154</v>
      </c>
      <c r="O1137" s="71">
        <v>0.109</v>
      </c>
      <c r="P1137" s="68">
        <v>10719.42</v>
      </c>
      <c r="Q1137" s="71">
        <v>115.095</v>
      </c>
      <c r="R1137" s="68">
        <v>191.64099999999999</v>
      </c>
      <c r="S1137" s="71">
        <v>184.14400000000001</v>
      </c>
      <c r="T1137" s="70">
        <v>55.935000000000002</v>
      </c>
      <c r="U1137" s="72">
        <v>-17.956</v>
      </c>
      <c r="V1137" s="71">
        <v>0.57199999999999995</v>
      </c>
      <c r="W1137" s="71">
        <v>0.20699999999999999</v>
      </c>
      <c r="X1137" s="71">
        <v>0.115</v>
      </c>
      <c r="Y1137" s="71">
        <v>7.9000000000000001E-2</v>
      </c>
    </row>
    <row r="1138" spans="1:25" x14ac:dyDescent="0.35">
      <c r="A1138" s="76" t="str">
        <f t="shared" si="17"/>
        <v>ArizonaCider Sours ex. REGIONAL/LOCAL BRANDS</v>
      </c>
      <c r="B1138" s="4" t="s">
        <v>60</v>
      </c>
      <c r="C1138" s="4"/>
      <c r="D1138" s="4"/>
      <c r="E1138" s="4" t="s">
        <v>139</v>
      </c>
      <c r="F1138" s="68">
        <v>20722.900000000001</v>
      </c>
      <c r="G1138" s="71"/>
      <c r="H1138" s="68">
        <v>260.21899999999999</v>
      </c>
      <c r="I1138" s="71"/>
      <c r="J1138" s="70">
        <v>79.635999999999996</v>
      </c>
      <c r="K1138" s="70">
        <v>79.635999999999996</v>
      </c>
      <c r="L1138" s="71">
        <v>1.3879999999999999</v>
      </c>
      <c r="M1138" s="71">
        <v>1.3879999999999999</v>
      </c>
      <c r="N1138" s="71">
        <v>0.84499999999999997</v>
      </c>
      <c r="O1138" s="71">
        <v>0.41299999999999998</v>
      </c>
      <c r="P1138" s="68">
        <v>47850.32</v>
      </c>
      <c r="Q1138" s="71"/>
      <c r="R1138" s="68">
        <v>604.28800000000001</v>
      </c>
      <c r="S1138" s="71"/>
      <c r="T1138" s="70">
        <v>79.185000000000002</v>
      </c>
      <c r="U1138" s="70">
        <v>79.185000000000002</v>
      </c>
      <c r="V1138" s="71">
        <v>0.91300000000000003</v>
      </c>
      <c r="W1138" s="71">
        <v>0.91300000000000003</v>
      </c>
      <c r="X1138" s="71">
        <v>0.51500000000000001</v>
      </c>
      <c r="Y1138" s="71">
        <v>0.248</v>
      </c>
    </row>
    <row r="1139" spans="1:25" x14ac:dyDescent="0.35">
      <c r="A1139" s="76" t="str">
        <f t="shared" si="17"/>
        <v>ArizonaCider All Other Flavor ex. REGIONAL/LOCAL BRANDS</v>
      </c>
      <c r="B1139" s="4" t="s">
        <v>60</v>
      </c>
      <c r="C1139" s="4"/>
      <c r="D1139" s="4"/>
      <c r="E1139" s="4" t="s">
        <v>40</v>
      </c>
      <c r="F1139" s="68">
        <v>175613.63500000001</v>
      </c>
      <c r="G1139" s="71">
        <v>102.465</v>
      </c>
      <c r="H1139" s="68">
        <v>4315.893</v>
      </c>
      <c r="I1139" s="71">
        <v>126.80800000000001</v>
      </c>
      <c r="J1139" s="70">
        <v>40.69</v>
      </c>
      <c r="K1139" s="72">
        <v>-4.8920000000000003</v>
      </c>
      <c r="L1139" s="71">
        <v>21.611000000000001</v>
      </c>
      <c r="M1139" s="71">
        <v>6.2830000000000004</v>
      </c>
      <c r="N1139" s="71">
        <v>7.1630000000000003</v>
      </c>
      <c r="O1139" s="71">
        <v>6.8470000000000004</v>
      </c>
      <c r="P1139" s="68">
        <v>487156.065</v>
      </c>
      <c r="Q1139" s="71">
        <v>85.593999999999994</v>
      </c>
      <c r="R1139" s="68">
        <v>11046.632</v>
      </c>
      <c r="S1139" s="71">
        <v>100.914</v>
      </c>
      <c r="T1139" s="70">
        <v>44.1</v>
      </c>
      <c r="U1139" s="72">
        <v>-3.64</v>
      </c>
      <c r="V1139" s="71">
        <v>18.370999999999999</v>
      </c>
      <c r="W1139" s="71">
        <v>9.2949999999999999</v>
      </c>
      <c r="X1139" s="71">
        <v>5.24</v>
      </c>
      <c r="Y1139" s="71">
        <v>4.5410000000000004</v>
      </c>
    </row>
    <row r="1140" spans="1:25" x14ac:dyDescent="0.35">
      <c r="A1140" s="76" t="str">
        <f t="shared" si="17"/>
        <v>NevadaCIDER</v>
      </c>
      <c r="B1140" s="4" t="s">
        <v>62</v>
      </c>
      <c r="C1140" s="4"/>
      <c r="D1140" s="4"/>
      <c r="E1140" s="4" t="s">
        <v>12</v>
      </c>
      <c r="F1140" s="68">
        <v>886317.17700000003</v>
      </c>
      <c r="G1140" s="71">
        <v>2.234</v>
      </c>
      <c r="H1140" s="68">
        <v>24257.084999999999</v>
      </c>
      <c r="I1140" s="71">
        <v>2.9940000000000002</v>
      </c>
      <c r="J1140" s="70">
        <v>36.537999999999997</v>
      </c>
      <c r="K1140" s="72">
        <v>-0.27200000000000002</v>
      </c>
      <c r="L1140" s="71">
        <v>89.53</v>
      </c>
      <c r="M1140" s="69">
        <v>-1.845</v>
      </c>
      <c r="N1140" s="71">
        <v>100</v>
      </c>
      <c r="O1140" s="71">
        <v>100</v>
      </c>
      <c r="P1140" s="68">
        <v>3177702.9870000002</v>
      </c>
      <c r="Q1140" s="71">
        <v>0.06</v>
      </c>
      <c r="R1140" s="68">
        <v>86837.248000000007</v>
      </c>
      <c r="S1140" s="69">
        <v>-1.34</v>
      </c>
      <c r="T1140" s="70">
        <v>36.594000000000001</v>
      </c>
      <c r="U1140" s="70">
        <v>0.51200000000000001</v>
      </c>
      <c r="V1140" s="71">
        <v>90.063999999999993</v>
      </c>
      <c r="W1140" s="69">
        <v>-1.8089999999999999</v>
      </c>
      <c r="X1140" s="71">
        <v>100</v>
      </c>
      <c r="Y1140" s="71">
        <v>100</v>
      </c>
    </row>
    <row r="1141" spans="1:25" x14ac:dyDescent="0.35">
      <c r="A1141" s="76" t="str">
        <f t="shared" si="17"/>
        <v>NevadaNATIONAL BRANDS</v>
      </c>
      <c r="B1141" s="4" t="s">
        <v>62</v>
      </c>
      <c r="C1141" s="4"/>
      <c r="D1141" s="4"/>
      <c r="E1141" s="4" t="s">
        <v>13</v>
      </c>
      <c r="F1141" s="68">
        <v>678211.429</v>
      </c>
      <c r="G1141" s="69">
        <v>-8.3650000000000002</v>
      </c>
      <c r="H1141" s="68">
        <v>19686.917000000001</v>
      </c>
      <c r="I1141" s="69">
        <v>-5.327</v>
      </c>
      <c r="J1141" s="70">
        <v>34.450000000000003</v>
      </c>
      <c r="K1141" s="72">
        <v>-1.1419999999999999</v>
      </c>
      <c r="L1141" s="71">
        <v>89.475999999999999</v>
      </c>
      <c r="M1141" s="69">
        <v>-1.8129999999999999</v>
      </c>
      <c r="N1141" s="71">
        <v>76.52</v>
      </c>
      <c r="O1141" s="71">
        <v>81.16</v>
      </c>
      <c r="P1141" s="68">
        <v>2574443.5690000001</v>
      </c>
      <c r="Q1141" s="69">
        <v>-7.3140000000000001</v>
      </c>
      <c r="R1141" s="68">
        <v>73636.966</v>
      </c>
      <c r="S1141" s="69">
        <v>-7.2640000000000002</v>
      </c>
      <c r="T1141" s="70">
        <v>34.960999999999999</v>
      </c>
      <c r="U1141" s="72">
        <v>-1.9E-2</v>
      </c>
      <c r="V1141" s="71">
        <v>89.272999999999996</v>
      </c>
      <c r="W1141" s="69">
        <v>-1.9850000000000001</v>
      </c>
      <c r="X1141" s="71">
        <v>81.016000000000005</v>
      </c>
      <c r="Y1141" s="71">
        <v>84.799000000000007</v>
      </c>
    </row>
    <row r="1142" spans="1:25" x14ac:dyDescent="0.35">
      <c r="A1142" s="76" t="str">
        <f t="shared" si="17"/>
        <v>NevadaCider ex. REGIONAL/LOCAL BRANDS</v>
      </c>
      <c r="B1142" s="4" t="s">
        <v>62</v>
      </c>
      <c r="C1142" s="4"/>
      <c r="D1142" s="4"/>
      <c r="E1142" s="4" t="s">
        <v>14</v>
      </c>
      <c r="F1142" s="68">
        <v>208105.74799999999</v>
      </c>
      <c r="G1142" s="71">
        <v>64.087999999999994</v>
      </c>
      <c r="H1142" s="68">
        <v>4570.1679999999997</v>
      </c>
      <c r="I1142" s="71">
        <v>65.753</v>
      </c>
      <c r="J1142" s="70">
        <v>45.536000000000001</v>
      </c>
      <c r="K1142" s="72">
        <v>-0.46200000000000002</v>
      </c>
      <c r="L1142" s="71">
        <v>29.25</v>
      </c>
      <c r="M1142" s="69">
        <v>-1.5369999999999999</v>
      </c>
      <c r="N1142" s="71">
        <v>23.48</v>
      </c>
      <c r="O1142" s="71">
        <v>18.841000000000001</v>
      </c>
      <c r="P1142" s="68">
        <v>603259.41899999999</v>
      </c>
      <c r="Q1142" s="71">
        <v>51.496000000000002</v>
      </c>
      <c r="R1142" s="68">
        <v>13200.281999999999</v>
      </c>
      <c r="S1142" s="71">
        <v>53.295999999999999</v>
      </c>
      <c r="T1142" s="70">
        <v>45.7</v>
      </c>
      <c r="U1142" s="72">
        <v>-0.54400000000000004</v>
      </c>
      <c r="V1142" s="71">
        <v>28.983000000000001</v>
      </c>
      <c r="W1142" s="69">
        <v>-1.405</v>
      </c>
      <c r="X1142" s="71">
        <v>18.984000000000002</v>
      </c>
      <c r="Y1142" s="71">
        <v>15.201000000000001</v>
      </c>
    </row>
    <row r="1143" spans="1:25" x14ac:dyDescent="0.35">
      <c r="A1143" s="76" t="str">
        <f t="shared" si="17"/>
        <v>NevadaCider ABV &lt;5%</v>
      </c>
      <c r="B1143" s="4" t="s">
        <v>62</v>
      </c>
      <c r="C1143" s="4"/>
      <c r="D1143" s="4"/>
      <c r="E1143" s="4" t="s">
        <v>15</v>
      </c>
      <c r="F1143" s="68">
        <v>62017.207000000002</v>
      </c>
      <c r="G1143" s="69">
        <v>-16.460999999999999</v>
      </c>
      <c r="H1143" s="68">
        <v>1499.4349999999999</v>
      </c>
      <c r="I1143" s="69">
        <v>-20.437999999999999</v>
      </c>
      <c r="J1143" s="70">
        <v>41.36</v>
      </c>
      <c r="K1143" s="70">
        <v>1.9690000000000001</v>
      </c>
      <c r="L1143" s="71">
        <v>20.120999999999999</v>
      </c>
      <c r="M1143" s="69">
        <v>-8.6579999999999995</v>
      </c>
      <c r="N1143" s="71">
        <v>6.9969999999999999</v>
      </c>
      <c r="O1143" s="71">
        <v>6.181</v>
      </c>
      <c r="P1143" s="68">
        <v>218873.05</v>
      </c>
      <c r="Q1143" s="69">
        <v>-19.100000000000001</v>
      </c>
      <c r="R1143" s="68">
        <v>5629.4709999999995</v>
      </c>
      <c r="S1143" s="69">
        <v>-20.529</v>
      </c>
      <c r="T1143" s="70">
        <v>38.880000000000003</v>
      </c>
      <c r="U1143" s="70">
        <v>0.68700000000000006</v>
      </c>
      <c r="V1143" s="71">
        <v>22.303000000000001</v>
      </c>
      <c r="W1143" s="69">
        <v>-9.6329999999999991</v>
      </c>
      <c r="X1143" s="71">
        <v>6.8879999999999999</v>
      </c>
      <c r="Y1143" s="71">
        <v>6.4829999999999997</v>
      </c>
    </row>
    <row r="1144" spans="1:25" x14ac:dyDescent="0.35">
      <c r="A1144" s="76" t="str">
        <f t="shared" si="17"/>
        <v>NevadaCider ABV 5-6.9%</v>
      </c>
      <c r="B1144" s="4" t="s">
        <v>62</v>
      </c>
      <c r="C1144" s="4"/>
      <c r="D1144" s="4"/>
      <c r="E1144" s="4" t="s">
        <v>16</v>
      </c>
      <c r="F1144" s="68">
        <v>705889.78700000001</v>
      </c>
      <c r="G1144" s="71">
        <v>9.5879999999999992</v>
      </c>
      <c r="H1144" s="68">
        <v>19063.947</v>
      </c>
      <c r="I1144" s="71">
        <v>8.8970000000000002</v>
      </c>
      <c r="J1144" s="70">
        <v>37.027000000000001</v>
      </c>
      <c r="K1144" s="70">
        <v>0.23300000000000001</v>
      </c>
      <c r="L1144" s="71">
        <v>87.245000000000005</v>
      </c>
      <c r="M1144" s="69">
        <v>-2.1659999999999999</v>
      </c>
      <c r="N1144" s="71">
        <v>79.643000000000001</v>
      </c>
      <c r="O1144" s="71">
        <v>78.590999999999994</v>
      </c>
      <c r="P1144" s="68">
        <v>2469917.943</v>
      </c>
      <c r="Q1144" s="71">
        <v>3.831</v>
      </c>
      <c r="R1144" s="68">
        <v>66606.759999999995</v>
      </c>
      <c r="S1144" s="71">
        <v>2.0670000000000002</v>
      </c>
      <c r="T1144" s="70">
        <v>37.082000000000001</v>
      </c>
      <c r="U1144" s="70">
        <v>0.63</v>
      </c>
      <c r="V1144" s="71">
        <v>87.753</v>
      </c>
      <c r="W1144" s="69">
        <v>-1.0760000000000001</v>
      </c>
      <c r="X1144" s="71">
        <v>77.727000000000004</v>
      </c>
      <c r="Y1144" s="71">
        <v>76.703000000000003</v>
      </c>
    </row>
    <row r="1145" spans="1:25" x14ac:dyDescent="0.35">
      <c r="A1145" s="76" t="str">
        <f t="shared" si="17"/>
        <v>NevadaCider ABV 7-8.5%</v>
      </c>
      <c r="B1145" s="4" t="s">
        <v>62</v>
      </c>
      <c r="C1145" s="4"/>
      <c r="D1145" s="4"/>
      <c r="E1145" s="4" t="s">
        <v>17</v>
      </c>
      <c r="F1145" s="68"/>
      <c r="G1145" s="69">
        <v>-100</v>
      </c>
      <c r="H1145" s="68"/>
      <c r="I1145" s="69">
        <v>-100</v>
      </c>
      <c r="J1145" s="70"/>
      <c r="K1145" s="72">
        <v>-181.70500000000001</v>
      </c>
      <c r="L1145" s="71"/>
      <c r="M1145" s="69">
        <v>-0.108</v>
      </c>
      <c r="N1145" s="71"/>
      <c r="O1145" s="71"/>
      <c r="P1145" s="68">
        <v>111.93</v>
      </c>
      <c r="Q1145" s="69">
        <v>-88.525000000000006</v>
      </c>
      <c r="R1145" s="68">
        <v>0.61599999999999999</v>
      </c>
      <c r="S1145" s="69">
        <v>-88.525000000000006</v>
      </c>
      <c r="T1145" s="70">
        <v>181.70500000000001</v>
      </c>
      <c r="U1145" s="70">
        <v>0</v>
      </c>
      <c r="V1145" s="71">
        <v>2.1999999999999999E-2</v>
      </c>
      <c r="W1145" s="69">
        <v>-0.17699999999999999</v>
      </c>
      <c r="X1145" s="71">
        <v>4.0000000000000001E-3</v>
      </c>
      <c r="Y1145" s="71">
        <v>1E-3</v>
      </c>
    </row>
    <row r="1146" spans="1:25" x14ac:dyDescent="0.35">
      <c r="A1146" s="76" t="str">
        <f t="shared" si="17"/>
        <v>NevadaCider ABV &gt;8.5%</v>
      </c>
      <c r="B1146" s="4" t="s">
        <v>62</v>
      </c>
      <c r="C1146" s="4"/>
      <c r="D1146" s="4"/>
      <c r="E1146" s="4" t="s">
        <v>18</v>
      </c>
      <c r="F1146" s="68"/>
      <c r="G1146" s="69">
        <v>-100</v>
      </c>
      <c r="H1146" s="68"/>
      <c r="I1146" s="69">
        <v>-100</v>
      </c>
      <c r="J1146" s="70"/>
      <c r="K1146" s="72">
        <v>-188.327</v>
      </c>
      <c r="L1146" s="71"/>
      <c r="M1146" s="69">
        <v>-0.46800000000000003</v>
      </c>
      <c r="N1146" s="71"/>
      <c r="O1146" s="71"/>
      <c r="P1146" s="68">
        <v>34.979999999999997</v>
      </c>
      <c r="Q1146" s="69">
        <v>-99.432000000000002</v>
      </c>
      <c r="R1146" s="68">
        <v>0.13200000000000001</v>
      </c>
      <c r="S1146" s="69">
        <v>-99.608999999999995</v>
      </c>
      <c r="T1146" s="70">
        <v>265</v>
      </c>
      <c r="U1146" s="70">
        <v>82.397000000000006</v>
      </c>
      <c r="V1146" s="71">
        <v>1.0999999999999999E-2</v>
      </c>
      <c r="W1146" s="69">
        <v>-0.74299999999999999</v>
      </c>
      <c r="X1146" s="71">
        <v>1E-3</v>
      </c>
      <c r="Y1146" s="71">
        <v>0</v>
      </c>
    </row>
    <row r="1147" spans="1:25" x14ac:dyDescent="0.35">
      <c r="A1147" s="76" t="str">
        <f t="shared" si="17"/>
        <v>NevadaCIDERBOTTLE</v>
      </c>
      <c r="B1147" s="4" t="s">
        <v>62</v>
      </c>
      <c r="C1147" s="4"/>
      <c r="D1147" s="4" t="s">
        <v>12</v>
      </c>
      <c r="E1147" s="4" t="s">
        <v>19</v>
      </c>
      <c r="F1147" s="68">
        <v>687318.43900000001</v>
      </c>
      <c r="G1147" s="71">
        <v>9.2840000000000007</v>
      </c>
      <c r="H1147" s="68">
        <v>19772.532999999999</v>
      </c>
      <c r="I1147" s="71">
        <v>11.704000000000001</v>
      </c>
      <c r="J1147" s="70">
        <v>34.761000000000003</v>
      </c>
      <c r="K1147" s="72">
        <v>-0.77</v>
      </c>
      <c r="L1147" s="71">
        <v>88.978999999999999</v>
      </c>
      <c r="M1147" s="69">
        <v>-1.9850000000000001</v>
      </c>
      <c r="N1147" s="71">
        <v>77.548000000000002</v>
      </c>
      <c r="O1147" s="71">
        <v>81.512</v>
      </c>
      <c r="P1147" s="68">
        <v>2460382.227</v>
      </c>
      <c r="Q1147" s="69">
        <v>-1.68</v>
      </c>
      <c r="R1147" s="68">
        <v>69789.888000000006</v>
      </c>
      <c r="S1147" s="69">
        <v>-2.226</v>
      </c>
      <c r="T1147" s="70">
        <v>35.253999999999998</v>
      </c>
      <c r="U1147" s="70">
        <v>0.19600000000000001</v>
      </c>
      <c r="V1147" s="71">
        <v>89.334999999999994</v>
      </c>
      <c r="W1147" s="69">
        <v>-2.3620000000000001</v>
      </c>
      <c r="X1147" s="71">
        <v>77.426000000000002</v>
      </c>
      <c r="Y1147" s="71">
        <v>80.369</v>
      </c>
    </row>
    <row r="1148" spans="1:25" x14ac:dyDescent="0.35">
      <c r="A1148" s="76" t="str">
        <f t="shared" si="17"/>
        <v>NevadaCIDERCAN</v>
      </c>
      <c r="B1148" s="4" t="s">
        <v>62</v>
      </c>
      <c r="C1148" s="4"/>
      <c r="D1148" s="4" t="s">
        <v>12</v>
      </c>
      <c r="E1148" s="4" t="s">
        <v>20</v>
      </c>
      <c r="F1148" s="68">
        <v>198998.73800000001</v>
      </c>
      <c r="G1148" s="69">
        <v>-16.395</v>
      </c>
      <c r="H1148" s="68">
        <v>4484.5519999999997</v>
      </c>
      <c r="I1148" s="69">
        <v>-23.355</v>
      </c>
      <c r="J1148" s="70">
        <v>44.374000000000002</v>
      </c>
      <c r="K1148" s="70">
        <v>3.694</v>
      </c>
      <c r="L1148" s="71">
        <v>36.017000000000003</v>
      </c>
      <c r="M1148" s="69">
        <v>-32.630000000000003</v>
      </c>
      <c r="N1148" s="71">
        <v>22.452000000000002</v>
      </c>
      <c r="O1148" s="71">
        <v>18.488</v>
      </c>
      <c r="P1148" s="68">
        <v>717320.76</v>
      </c>
      <c r="Q1148" s="71">
        <v>6.5270000000000001</v>
      </c>
      <c r="R1148" s="68">
        <v>17047.36</v>
      </c>
      <c r="S1148" s="71">
        <v>2.464</v>
      </c>
      <c r="T1148" s="70">
        <v>42.078000000000003</v>
      </c>
      <c r="U1148" s="70">
        <v>1.605</v>
      </c>
      <c r="V1148" s="71">
        <v>53.317999999999998</v>
      </c>
      <c r="W1148" s="71">
        <v>2.383</v>
      </c>
      <c r="X1148" s="71">
        <v>22.574000000000002</v>
      </c>
      <c r="Y1148" s="71">
        <v>19.631</v>
      </c>
    </row>
    <row r="1149" spans="1:25" x14ac:dyDescent="0.35">
      <c r="A1149" s="76" t="str">
        <f t="shared" si="17"/>
        <v>NevadaCIDERCAN6PK</v>
      </c>
      <c r="B1149" s="4" t="s">
        <v>62</v>
      </c>
      <c r="C1149" s="4" t="s">
        <v>12</v>
      </c>
      <c r="D1149" s="4" t="s">
        <v>20</v>
      </c>
      <c r="E1149" s="4" t="s">
        <v>22</v>
      </c>
      <c r="F1149" s="68">
        <v>92947.1</v>
      </c>
      <c r="G1149" s="71">
        <v>54.55</v>
      </c>
      <c r="H1149" s="68">
        <v>2143.7469999999998</v>
      </c>
      <c r="I1149" s="71">
        <v>48.612000000000002</v>
      </c>
      <c r="J1149" s="70">
        <v>43.356999999999999</v>
      </c>
      <c r="K1149" s="70">
        <v>1.6659999999999999</v>
      </c>
      <c r="L1149" s="71">
        <v>17.722999999999999</v>
      </c>
      <c r="M1149" s="69">
        <v>-17.582999999999998</v>
      </c>
      <c r="N1149" s="71">
        <v>10.487</v>
      </c>
      <c r="O1149" s="71">
        <v>8.8379999999999992</v>
      </c>
      <c r="P1149" s="68">
        <v>255920.57800000001</v>
      </c>
      <c r="Q1149" s="71">
        <v>79.542000000000002</v>
      </c>
      <c r="R1149" s="68">
        <v>6100.5870000000004</v>
      </c>
      <c r="S1149" s="71">
        <v>76.798000000000002</v>
      </c>
      <c r="T1149" s="70">
        <v>41.95</v>
      </c>
      <c r="U1149" s="70">
        <v>0.64100000000000001</v>
      </c>
      <c r="V1149" s="71">
        <v>22.818000000000001</v>
      </c>
      <c r="W1149" s="71">
        <v>5.2610000000000001</v>
      </c>
      <c r="X1149" s="71">
        <v>8.0540000000000003</v>
      </c>
      <c r="Y1149" s="71">
        <v>7.0250000000000004</v>
      </c>
    </row>
    <row r="1150" spans="1:25" x14ac:dyDescent="0.35">
      <c r="A1150" s="76" t="str">
        <f t="shared" si="17"/>
        <v>NevadaCIDERCAN12PK</v>
      </c>
      <c r="B1150" s="4" t="s">
        <v>62</v>
      </c>
      <c r="C1150" s="4" t="s">
        <v>12</v>
      </c>
      <c r="D1150" s="4" t="s">
        <v>20</v>
      </c>
      <c r="E1150" s="4" t="s">
        <v>23</v>
      </c>
      <c r="F1150" s="68">
        <v>33788.148000000001</v>
      </c>
      <c r="G1150" s="69">
        <v>-67.852000000000004</v>
      </c>
      <c r="H1150" s="68">
        <v>933.54499999999996</v>
      </c>
      <c r="I1150" s="69">
        <v>-69.442999999999998</v>
      </c>
      <c r="J1150" s="70">
        <v>36.192999999999998</v>
      </c>
      <c r="K1150" s="70">
        <v>1.7909999999999999</v>
      </c>
      <c r="L1150" s="71">
        <v>17.105</v>
      </c>
      <c r="M1150" s="69">
        <v>-39.048000000000002</v>
      </c>
      <c r="N1150" s="71">
        <v>3.8119999999999998</v>
      </c>
      <c r="O1150" s="71">
        <v>3.8490000000000002</v>
      </c>
      <c r="P1150" s="68">
        <v>219906.76300000001</v>
      </c>
      <c r="Q1150" s="69">
        <v>-15.553000000000001</v>
      </c>
      <c r="R1150" s="68">
        <v>6379.4750000000004</v>
      </c>
      <c r="S1150" s="69">
        <v>-18.245000000000001</v>
      </c>
      <c r="T1150" s="70">
        <v>34.470999999999997</v>
      </c>
      <c r="U1150" s="70">
        <v>1.099</v>
      </c>
      <c r="V1150" s="71">
        <v>37.662999999999997</v>
      </c>
      <c r="W1150" s="69">
        <v>-3.0449999999999999</v>
      </c>
      <c r="X1150" s="71">
        <v>6.92</v>
      </c>
      <c r="Y1150" s="71">
        <v>7.3470000000000004</v>
      </c>
    </row>
    <row r="1151" spans="1:25" x14ac:dyDescent="0.35">
      <c r="A1151" s="76" t="str">
        <f t="shared" si="17"/>
        <v>NevadaCIDERCAN4PK</v>
      </c>
      <c r="B1151" s="4" t="s">
        <v>62</v>
      </c>
      <c r="C1151" s="4" t="s">
        <v>12</v>
      </c>
      <c r="D1151" s="4" t="s">
        <v>20</v>
      </c>
      <c r="E1151" s="4" t="s">
        <v>24</v>
      </c>
      <c r="F1151" s="68">
        <v>41359.83</v>
      </c>
      <c r="G1151" s="71">
        <v>63.436999999999998</v>
      </c>
      <c r="H1151" s="68">
        <v>841.69899999999996</v>
      </c>
      <c r="I1151" s="71">
        <v>64.231999999999999</v>
      </c>
      <c r="J1151" s="70">
        <v>49.139000000000003</v>
      </c>
      <c r="K1151" s="72">
        <v>-0.23899999999999999</v>
      </c>
      <c r="L1151" s="71">
        <v>3.6389999999999998</v>
      </c>
      <c r="M1151" s="69">
        <v>-1.395</v>
      </c>
      <c r="N1151" s="71">
        <v>4.6669999999999998</v>
      </c>
      <c r="O1151" s="71">
        <v>3.47</v>
      </c>
      <c r="P1151" s="68">
        <v>124150.72</v>
      </c>
      <c r="Q1151" s="71">
        <v>48.567999999999998</v>
      </c>
      <c r="R1151" s="68">
        <v>2460.56</v>
      </c>
      <c r="S1151" s="71">
        <v>31.777000000000001</v>
      </c>
      <c r="T1151" s="70">
        <v>50.456000000000003</v>
      </c>
      <c r="U1151" s="70">
        <v>5.702</v>
      </c>
      <c r="V1151" s="71">
        <v>4.0129999999999999</v>
      </c>
      <c r="W1151" s="69">
        <v>-0.6</v>
      </c>
      <c r="X1151" s="71">
        <v>3.907</v>
      </c>
      <c r="Y1151" s="71">
        <v>2.8340000000000001</v>
      </c>
    </row>
    <row r="1152" spans="1:25" x14ac:dyDescent="0.35">
      <c r="A1152" s="76" t="str">
        <f t="shared" si="17"/>
        <v>NevadaCIDERCAN1PK</v>
      </c>
      <c r="B1152" s="4" t="s">
        <v>62</v>
      </c>
      <c r="C1152" s="4" t="s">
        <v>12</v>
      </c>
      <c r="D1152" s="4" t="s">
        <v>20</v>
      </c>
      <c r="E1152" s="4" t="s">
        <v>25</v>
      </c>
      <c r="F1152" s="68">
        <v>30903.66</v>
      </c>
      <c r="G1152" s="69">
        <v>-34.902999999999999</v>
      </c>
      <c r="H1152" s="68">
        <v>565.56100000000004</v>
      </c>
      <c r="I1152" s="69">
        <v>-32.747999999999998</v>
      </c>
      <c r="J1152" s="70">
        <v>54.642000000000003</v>
      </c>
      <c r="K1152" s="72">
        <v>-1.8089999999999999</v>
      </c>
      <c r="L1152" s="71">
        <v>7.58</v>
      </c>
      <c r="M1152" s="69">
        <v>-0.755</v>
      </c>
      <c r="N1152" s="71">
        <v>3.4870000000000001</v>
      </c>
      <c r="O1152" s="71">
        <v>2.3319999999999999</v>
      </c>
      <c r="P1152" s="68">
        <v>117204.73</v>
      </c>
      <c r="Q1152" s="69">
        <v>-37.276000000000003</v>
      </c>
      <c r="R1152" s="68">
        <v>2102.5140000000001</v>
      </c>
      <c r="S1152" s="69">
        <v>-40.21</v>
      </c>
      <c r="T1152" s="70">
        <v>55.744999999999997</v>
      </c>
      <c r="U1152" s="70">
        <v>2.6070000000000002</v>
      </c>
      <c r="V1152" s="71">
        <v>8.1479999999999997</v>
      </c>
      <c r="W1152" s="71">
        <v>0.72499999999999998</v>
      </c>
      <c r="X1152" s="71">
        <v>3.6880000000000002</v>
      </c>
      <c r="Y1152" s="71">
        <v>2.4209999999999998</v>
      </c>
    </row>
    <row r="1153" spans="1:25" x14ac:dyDescent="0.35">
      <c r="A1153" s="76" t="str">
        <f t="shared" si="17"/>
        <v>NevadaCIDERBOTTLE6PK</v>
      </c>
      <c r="B1153" s="4" t="s">
        <v>62</v>
      </c>
      <c r="C1153" s="4" t="s">
        <v>12</v>
      </c>
      <c r="D1153" s="4" t="s">
        <v>19</v>
      </c>
      <c r="E1153" s="4" t="s">
        <v>22</v>
      </c>
      <c r="F1153" s="68">
        <v>394433.99400000001</v>
      </c>
      <c r="G1153" s="71">
        <v>2.911</v>
      </c>
      <c r="H1153" s="68">
        <v>10378.876</v>
      </c>
      <c r="I1153" s="69">
        <v>-2.4729999999999999</v>
      </c>
      <c r="J1153" s="70">
        <v>38.003999999999998</v>
      </c>
      <c r="K1153" s="70">
        <v>1.9890000000000001</v>
      </c>
      <c r="L1153" s="71">
        <v>82.804000000000002</v>
      </c>
      <c r="M1153" s="69">
        <v>-1.3580000000000001</v>
      </c>
      <c r="N1153" s="71">
        <v>44.503</v>
      </c>
      <c r="O1153" s="71">
        <v>42.786999999999999</v>
      </c>
      <c r="P1153" s="68">
        <v>1426325.49</v>
      </c>
      <c r="Q1153" s="69">
        <v>-3.0859999999999999</v>
      </c>
      <c r="R1153" s="68">
        <v>38087.17</v>
      </c>
      <c r="S1153" s="69">
        <v>-6.891</v>
      </c>
      <c r="T1153" s="70">
        <v>37.448999999999998</v>
      </c>
      <c r="U1153" s="70">
        <v>1.47</v>
      </c>
      <c r="V1153" s="71">
        <v>82.423000000000002</v>
      </c>
      <c r="W1153" s="69">
        <v>-1.6639999999999999</v>
      </c>
      <c r="X1153" s="71">
        <v>44.884999999999998</v>
      </c>
      <c r="Y1153" s="71">
        <v>43.86</v>
      </c>
    </row>
    <row r="1154" spans="1:25" x14ac:dyDescent="0.35">
      <c r="A1154" s="76" t="str">
        <f t="shared" si="17"/>
        <v>NevadaCIDERBOTTLE12PK</v>
      </c>
      <c r="B1154" s="4" t="s">
        <v>62</v>
      </c>
      <c r="C1154" s="4" t="s">
        <v>12</v>
      </c>
      <c r="D1154" s="4" t="s">
        <v>19</v>
      </c>
      <c r="E1154" s="4" t="s">
        <v>23</v>
      </c>
      <c r="F1154" s="68">
        <v>275644.37300000002</v>
      </c>
      <c r="G1154" s="71">
        <v>23.98</v>
      </c>
      <c r="H1154" s="68">
        <v>9074.1839999999993</v>
      </c>
      <c r="I1154" s="71">
        <v>35.771999999999998</v>
      </c>
      <c r="J1154" s="70">
        <v>30.376999999999999</v>
      </c>
      <c r="K1154" s="72">
        <v>-2.8889999999999998</v>
      </c>
      <c r="L1154" s="71">
        <v>72.822000000000003</v>
      </c>
      <c r="M1154" s="69">
        <v>-2.4329999999999998</v>
      </c>
      <c r="N1154" s="71">
        <v>31.1</v>
      </c>
      <c r="O1154" s="71">
        <v>37.408000000000001</v>
      </c>
      <c r="P1154" s="68">
        <v>957389.98100000003</v>
      </c>
      <c r="Q1154" s="71">
        <v>4.891</v>
      </c>
      <c r="R1154" s="68">
        <v>30178.607</v>
      </c>
      <c r="S1154" s="71">
        <v>5.726</v>
      </c>
      <c r="T1154" s="70">
        <v>31.724</v>
      </c>
      <c r="U1154" s="72">
        <v>-0.253</v>
      </c>
      <c r="V1154" s="71">
        <v>72.501000000000005</v>
      </c>
      <c r="W1154" s="69">
        <v>-2.839</v>
      </c>
      <c r="X1154" s="71">
        <v>30.128</v>
      </c>
      <c r="Y1154" s="71">
        <v>34.753</v>
      </c>
    </row>
    <row r="1155" spans="1:25" x14ac:dyDescent="0.35">
      <c r="A1155" s="76" t="str">
        <f t="shared" si="17"/>
        <v>NevadaCIDERBOTTLE4PK</v>
      </c>
      <c r="B1155" s="4" t="s">
        <v>62</v>
      </c>
      <c r="C1155" s="4" t="s">
        <v>12</v>
      </c>
      <c r="D1155" s="4" t="s">
        <v>19</v>
      </c>
      <c r="E1155" s="4" t="s">
        <v>24</v>
      </c>
      <c r="F1155" s="68">
        <v>3209.76</v>
      </c>
      <c r="G1155" s="69">
        <v>-11.497999999999999</v>
      </c>
      <c r="H1155" s="68">
        <v>56.844999999999999</v>
      </c>
      <c r="I1155" s="69">
        <v>-14.75</v>
      </c>
      <c r="J1155" s="70">
        <v>56.465000000000003</v>
      </c>
      <c r="K1155" s="70">
        <v>2.0750000000000002</v>
      </c>
      <c r="L1155" s="71">
        <v>1.7709999999999999</v>
      </c>
      <c r="M1155" s="69">
        <v>-0.97699999999999998</v>
      </c>
      <c r="N1155" s="71">
        <v>0.36199999999999999</v>
      </c>
      <c r="O1155" s="71">
        <v>0.23400000000000001</v>
      </c>
      <c r="P1155" s="68">
        <v>12960.87</v>
      </c>
      <c r="Q1155" s="71">
        <v>15.612</v>
      </c>
      <c r="R1155" s="68">
        <v>227.64599999999999</v>
      </c>
      <c r="S1155" s="71">
        <v>16.617999999999999</v>
      </c>
      <c r="T1155" s="70">
        <v>56.933999999999997</v>
      </c>
      <c r="U1155" s="72">
        <v>-0.496</v>
      </c>
      <c r="V1155" s="71">
        <v>2.3149999999999999</v>
      </c>
      <c r="W1155" s="71">
        <v>0.41399999999999998</v>
      </c>
      <c r="X1155" s="71">
        <v>0.40799999999999997</v>
      </c>
      <c r="Y1155" s="71">
        <v>0.26200000000000001</v>
      </c>
    </row>
    <row r="1156" spans="1:25" x14ac:dyDescent="0.35">
      <c r="A1156" s="76" t="str">
        <f t="shared" si="17"/>
        <v>NevadaCIDERBOTTLE1PK</v>
      </c>
      <c r="B1156" s="4" t="s">
        <v>62</v>
      </c>
      <c r="C1156" s="4" t="s">
        <v>12</v>
      </c>
      <c r="D1156" s="4" t="s">
        <v>19</v>
      </c>
      <c r="E1156" s="4" t="s">
        <v>25</v>
      </c>
      <c r="F1156" s="68">
        <v>14030.311</v>
      </c>
      <c r="G1156" s="69">
        <v>-28.76</v>
      </c>
      <c r="H1156" s="68">
        <v>262.62900000000002</v>
      </c>
      <c r="I1156" s="69">
        <v>-14.946999999999999</v>
      </c>
      <c r="J1156" s="70">
        <v>53.423000000000002</v>
      </c>
      <c r="K1156" s="72">
        <v>-10.358000000000001</v>
      </c>
      <c r="L1156" s="71">
        <v>6.1970000000000001</v>
      </c>
      <c r="M1156" s="69">
        <v>-2.9740000000000002</v>
      </c>
      <c r="N1156" s="71">
        <v>1.583</v>
      </c>
      <c r="O1156" s="71">
        <v>1.083</v>
      </c>
      <c r="P1156" s="68">
        <v>63705.885999999999</v>
      </c>
      <c r="Q1156" s="69">
        <v>-40.298999999999999</v>
      </c>
      <c r="R1156" s="68">
        <v>1296.4649999999999</v>
      </c>
      <c r="S1156" s="69">
        <v>-25.213999999999999</v>
      </c>
      <c r="T1156" s="70">
        <v>49.137999999999998</v>
      </c>
      <c r="U1156" s="72">
        <v>-12.416</v>
      </c>
      <c r="V1156" s="71">
        <v>7.8380000000000001</v>
      </c>
      <c r="W1156" s="69">
        <v>-3.3079999999999998</v>
      </c>
      <c r="X1156" s="71">
        <v>2.0049999999999999</v>
      </c>
      <c r="Y1156" s="71">
        <v>1.4930000000000001</v>
      </c>
    </row>
    <row r="1157" spans="1:25" x14ac:dyDescent="0.35">
      <c r="A1157" s="76" t="str">
        <f t="shared" si="17"/>
        <v>NevadaCider Other Pack Size</v>
      </c>
      <c r="B1157" s="4" t="s">
        <v>62</v>
      </c>
      <c r="C1157" s="4"/>
      <c r="D1157" s="4"/>
      <c r="E1157" s="4" t="s">
        <v>26</v>
      </c>
      <c r="F1157" s="73"/>
      <c r="G1157" s="73"/>
      <c r="H1157" s="73"/>
      <c r="I1157" s="73"/>
      <c r="J1157" s="73"/>
      <c r="K1157" s="73"/>
      <c r="L1157" s="73"/>
      <c r="M1157" s="73"/>
      <c r="N1157" s="73"/>
      <c r="O1157" s="73"/>
      <c r="P1157" s="68">
        <v>137.97</v>
      </c>
      <c r="Q1157" s="71"/>
      <c r="R1157" s="68">
        <v>4.2249999999999996</v>
      </c>
      <c r="S1157" s="71"/>
      <c r="T1157" s="70">
        <v>32.655999999999999</v>
      </c>
      <c r="U1157" s="70">
        <v>32.655999999999999</v>
      </c>
      <c r="V1157" s="71">
        <v>1.0999999999999999E-2</v>
      </c>
      <c r="W1157" s="71">
        <v>1.0999999999999999E-2</v>
      </c>
      <c r="X1157" s="71">
        <v>4.0000000000000001E-3</v>
      </c>
      <c r="Y1157" s="71">
        <v>5.0000000000000001E-3</v>
      </c>
    </row>
    <row r="1158" spans="1:25" x14ac:dyDescent="0.35">
      <c r="A1158" s="76" t="str">
        <f t="shared" si="17"/>
        <v>NevadaCider 12 Fluid Oz</v>
      </c>
      <c r="B1158" s="4" t="s">
        <v>62</v>
      </c>
      <c r="C1158" s="4"/>
      <c r="D1158" s="4"/>
      <c r="E1158" s="4" t="s">
        <v>27</v>
      </c>
      <c r="F1158" s="68">
        <v>809764.65899999999</v>
      </c>
      <c r="G1158" s="71">
        <v>6.8470000000000004</v>
      </c>
      <c r="H1158" s="68">
        <v>22689.621999999999</v>
      </c>
      <c r="I1158" s="71">
        <v>6.2069999999999999</v>
      </c>
      <c r="J1158" s="70">
        <v>35.689</v>
      </c>
      <c r="K1158" s="70">
        <v>0.214</v>
      </c>
      <c r="L1158" s="71">
        <v>88.966999999999999</v>
      </c>
      <c r="M1158" s="69">
        <v>-2.2919999999999998</v>
      </c>
      <c r="N1158" s="71">
        <v>91.363</v>
      </c>
      <c r="O1158" s="71">
        <v>93.537999999999997</v>
      </c>
      <c r="P1158" s="68">
        <v>2874987.1519999998</v>
      </c>
      <c r="Q1158" s="71">
        <v>2.6850000000000001</v>
      </c>
      <c r="R1158" s="68">
        <v>80591.411999999997</v>
      </c>
      <c r="S1158" s="71">
        <v>2.1000000000000001E-2</v>
      </c>
      <c r="T1158" s="70">
        <v>35.673999999999999</v>
      </c>
      <c r="U1158" s="70">
        <v>0.92600000000000005</v>
      </c>
      <c r="V1158" s="71">
        <v>88.763000000000005</v>
      </c>
      <c r="W1158" s="69">
        <v>-2.4390000000000001</v>
      </c>
      <c r="X1158" s="71">
        <v>90.474000000000004</v>
      </c>
      <c r="Y1158" s="71">
        <v>92.807000000000002</v>
      </c>
    </row>
    <row r="1159" spans="1:25" x14ac:dyDescent="0.35">
      <c r="A1159" s="76" t="str">
        <f t="shared" si="17"/>
        <v>NevadaCider 16 Fluid Oz</v>
      </c>
      <c r="B1159" s="4" t="s">
        <v>62</v>
      </c>
      <c r="C1159" s="4"/>
      <c r="D1159" s="4"/>
      <c r="E1159" s="4" t="s">
        <v>28</v>
      </c>
      <c r="F1159" s="68">
        <v>45189.62</v>
      </c>
      <c r="G1159" s="69">
        <v>-23.128</v>
      </c>
      <c r="H1159" s="68">
        <v>930.86699999999996</v>
      </c>
      <c r="I1159" s="69">
        <v>-16.323</v>
      </c>
      <c r="J1159" s="70">
        <v>48.545999999999999</v>
      </c>
      <c r="K1159" s="72">
        <v>-4.2969999999999997</v>
      </c>
      <c r="L1159" s="71">
        <v>7.5960000000000001</v>
      </c>
      <c r="M1159" s="69">
        <v>-2.2040000000000002</v>
      </c>
      <c r="N1159" s="71">
        <v>5.0990000000000002</v>
      </c>
      <c r="O1159" s="71">
        <v>3.8380000000000001</v>
      </c>
      <c r="P1159" s="68">
        <v>173342.65</v>
      </c>
      <c r="Q1159" s="69">
        <v>-28.547999999999998</v>
      </c>
      <c r="R1159" s="68">
        <v>3367.8490000000002</v>
      </c>
      <c r="S1159" s="69">
        <v>-27.472000000000001</v>
      </c>
      <c r="T1159" s="70">
        <v>51.47</v>
      </c>
      <c r="U1159" s="72">
        <v>-0.77500000000000002</v>
      </c>
      <c r="V1159" s="71">
        <v>8.4030000000000005</v>
      </c>
      <c r="W1159" s="69">
        <v>-1.0369999999999999</v>
      </c>
      <c r="X1159" s="71">
        <v>5.4550000000000001</v>
      </c>
      <c r="Y1159" s="71">
        <v>3.8780000000000001</v>
      </c>
    </row>
    <row r="1160" spans="1:25" x14ac:dyDescent="0.35">
      <c r="A1160" s="76" t="str">
        <f t="shared" ref="A1160:A1223" si="18">CONCATENATE(B1160,C1160,D1160,E1160)</f>
        <v>NevadaCider 22 Fluid Oz</v>
      </c>
      <c r="B1160" s="4" t="s">
        <v>62</v>
      </c>
      <c r="C1160" s="4"/>
      <c r="D1160" s="4"/>
      <c r="E1160" s="4" t="s">
        <v>29</v>
      </c>
      <c r="F1160" s="68">
        <v>3147.72</v>
      </c>
      <c r="G1160" s="69">
        <v>-60.146999999999998</v>
      </c>
      <c r="H1160" s="68">
        <v>43.777000000000001</v>
      </c>
      <c r="I1160" s="69">
        <v>-55.65</v>
      </c>
      <c r="J1160" s="70">
        <v>71.903999999999996</v>
      </c>
      <c r="K1160" s="72">
        <v>-8.1129999999999995</v>
      </c>
      <c r="L1160" s="71">
        <v>2.63</v>
      </c>
      <c r="M1160" s="69">
        <v>-2.1680000000000001</v>
      </c>
      <c r="N1160" s="71">
        <v>0.35499999999999998</v>
      </c>
      <c r="O1160" s="71">
        <v>0.18099999999999999</v>
      </c>
      <c r="P1160" s="68">
        <v>15104.003000000001</v>
      </c>
      <c r="Q1160" s="69">
        <v>-59.439</v>
      </c>
      <c r="R1160" s="68">
        <v>194.67400000000001</v>
      </c>
      <c r="S1160" s="69">
        <v>-57.529000000000003</v>
      </c>
      <c r="T1160" s="70">
        <v>77.585999999999999</v>
      </c>
      <c r="U1160" s="72">
        <v>-3.6539999999999999</v>
      </c>
      <c r="V1160" s="71">
        <v>2.8610000000000002</v>
      </c>
      <c r="W1160" s="69">
        <v>-3.0249999999999999</v>
      </c>
      <c r="X1160" s="71">
        <v>0.47499999999999998</v>
      </c>
      <c r="Y1160" s="71">
        <v>0.224</v>
      </c>
    </row>
    <row r="1161" spans="1:25" x14ac:dyDescent="0.35">
      <c r="A1161" s="76" t="str">
        <f t="shared" si="18"/>
        <v>NevadaCider 25.35 Fluid Oz (750 mL)</v>
      </c>
      <c r="B1161" s="4" t="s">
        <v>62</v>
      </c>
      <c r="C1161" s="4"/>
      <c r="D1161" s="4"/>
      <c r="E1161" s="4" t="s">
        <v>30</v>
      </c>
      <c r="F1161" s="68">
        <v>240.73</v>
      </c>
      <c r="G1161" s="69">
        <v>-73.573999999999998</v>
      </c>
      <c r="H1161" s="68">
        <v>2.6429999999999998</v>
      </c>
      <c r="I1161" s="69">
        <v>-74.355000000000004</v>
      </c>
      <c r="J1161" s="70">
        <v>91.081999999999994</v>
      </c>
      <c r="K1161" s="70">
        <v>2.69</v>
      </c>
      <c r="L1161" s="71">
        <v>0.29799999999999999</v>
      </c>
      <c r="M1161" s="69">
        <v>-0.441</v>
      </c>
      <c r="N1161" s="71">
        <v>2.7E-2</v>
      </c>
      <c r="O1161" s="71">
        <v>1.0999999999999999E-2</v>
      </c>
      <c r="P1161" s="68">
        <v>13461.05</v>
      </c>
      <c r="Q1161" s="69">
        <v>-24.225999999999999</v>
      </c>
      <c r="R1161" s="68">
        <v>430.48899999999998</v>
      </c>
      <c r="S1161" s="71">
        <v>10.688000000000001</v>
      </c>
      <c r="T1161" s="70">
        <v>31.268999999999998</v>
      </c>
      <c r="U1161" s="72">
        <v>-14.407999999999999</v>
      </c>
      <c r="V1161" s="71">
        <v>1.1839999999999999</v>
      </c>
      <c r="W1161" s="69">
        <v>-0.72799999999999998</v>
      </c>
      <c r="X1161" s="71">
        <v>0.42399999999999999</v>
      </c>
      <c r="Y1161" s="71">
        <v>0.496</v>
      </c>
    </row>
    <row r="1162" spans="1:25" x14ac:dyDescent="0.35">
      <c r="A1162" s="76" t="str">
        <f t="shared" si="18"/>
        <v>NevadaCider All Other Fluid Oz</v>
      </c>
      <c r="B1162" s="4" t="s">
        <v>62</v>
      </c>
      <c r="C1162" s="4"/>
      <c r="D1162" s="4"/>
      <c r="E1162" s="4" t="s">
        <v>31</v>
      </c>
      <c r="F1162" s="68">
        <v>14035.49</v>
      </c>
      <c r="G1162" s="71">
        <v>73.427000000000007</v>
      </c>
      <c r="H1162" s="68">
        <v>240.041</v>
      </c>
      <c r="I1162" s="71">
        <v>88.113</v>
      </c>
      <c r="J1162" s="70">
        <v>58.470999999999997</v>
      </c>
      <c r="K1162" s="72">
        <v>-4.9509999999999996</v>
      </c>
      <c r="L1162" s="71">
        <v>4.12</v>
      </c>
      <c r="M1162" s="71">
        <v>0.67700000000000005</v>
      </c>
      <c r="N1162" s="71">
        <v>1.5840000000000001</v>
      </c>
      <c r="O1162" s="71">
        <v>0.99</v>
      </c>
      <c r="P1162" s="68">
        <v>38669.86</v>
      </c>
      <c r="Q1162" s="71">
        <v>126.05800000000001</v>
      </c>
      <c r="R1162" s="68">
        <v>644.86</v>
      </c>
      <c r="S1162" s="71">
        <v>142.40100000000001</v>
      </c>
      <c r="T1162" s="70">
        <v>59.966000000000001</v>
      </c>
      <c r="U1162" s="72">
        <v>-4.3360000000000003</v>
      </c>
      <c r="V1162" s="71">
        <v>3.714</v>
      </c>
      <c r="W1162" s="71">
        <v>1.171</v>
      </c>
      <c r="X1162" s="71">
        <v>1.2170000000000001</v>
      </c>
      <c r="Y1162" s="71">
        <v>0.74299999999999999</v>
      </c>
    </row>
    <row r="1163" spans="1:25" x14ac:dyDescent="0.35">
      <c r="A1163" s="76" t="str">
        <f t="shared" si="18"/>
        <v>NevadaCider Apple Flavor</v>
      </c>
      <c r="B1163" s="4" t="s">
        <v>62</v>
      </c>
      <c r="C1163" s="4"/>
      <c r="D1163" s="4"/>
      <c r="E1163" s="4" t="s">
        <v>32</v>
      </c>
      <c r="F1163" s="68">
        <v>531614.15</v>
      </c>
      <c r="G1163" s="71">
        <v>13.231</v>
      </c>
      <c r="H1163" s="68">
        <v>14920.942999999999</v>
      </c>
      <c r="I1163" s="71">
        <v>16.753</v>
      </c>
      <c r="J1163" s="70">
        <v>35.628999999999998</v>
      </c>
      <c r="K1163" s="72">
        <v>-1.1080000000000001</v>
      </c>
      <c r="L1163" s="71">
        <v>85.492999999999995</v>
      </c>
      <c r="M1163" s="69">
        <v>-1.7210000000000001</v>
      </c>
      <c r="N1163" s="71">
        <v>59.98</v>
      </c>
      <c r="O1163" s="71">
        <v>61.512</v>
      </c>
      <c r="P1163" s="68">
        <v>1887521.169</v>
      </c>
      <c r="Q1163" s="71">
        <v>4.4080000000000004</v>
      </c>
      <c r="R1163" s="68">
        <v>52400.428999999996</v>
      </c>
      <c r="S1163" s="71">
        <v>4.9169999999999998</v>
      </c>
      <c r="T1163" s="70">
        <v>36.021000000000001</v>
      </c>
      <c r="U1163" s="72">
        <v>-0.17599999999999999</v>
      </c>
      <c r="V1163" s="71">
        <v>85.93</v>
      </c>
      <c r="W1163" s="69">
        <v>-1.8069999999999999</v>
      </c>
      <c r="X1163" s="71">
        <v>59.399000000000001</v>
      </c>
      <c r="Y1163" s="71">
        <v>60.343000000000004</v>
      </c>
    </row>
    <row r="1164" spans="1:25" x14ac:dyDescent="0.35">
      <c r="A1164" s="76" t="str">
        <f t="shared" si="18"/>
        <v>NevadaCider Pear Flavor</v>
      </c>
      <c r="B1164" s="4" t="s">
        <v>62</v>
      </c>
      <c r="C1164" s="4"/>
      <c r="D1164" s="4"/>
      <c r="E1164" s="4" t="s">
        <v>33</v>
      </c>
      <c r="F1164" s="68">
        <v>11841.169</v>
      </c>
      <c r="G1164" s="69">
        <v>-23.231000000000002</v>
      </c>
      <c r="H1164" s="68">
        <v>253.9</v>
      </c>
      <c r="I1164" s="69">
        <v>-29.113</v>
      </c>
      <c r="J1164" s="70">
        <v>46.637</v>
      </c>
      <c r="K1164" s="70">
        <v>3.573</v>
      </c>
      <c r="L1164" s="71">
        <v>3.423</v>
      </c>
      <c r="M1164" s="69">
        <v>-2.6059999999999999</v>
      </c>
      <c r="N1164" s="71">
        <v>1.3360000000000001</v>
      </c>
      <c r="O1164" s="71">
        <v>1.0469999999999999</v>
      </c>
      <c r="P1164" s="68">
        <v>45222.911999999997</v>
      </c>
      <c r="Q1164" s="69">
        <v>-23.129000000000001</v>
      </c>
      <c r="R1164" s="68">
        <v>1023.4160000000001</v>
      </c>
      <c r="S1164" s="69">
        <v>-25.538</v>
      </c>
      <c r="T1164" s="70">
        <v>44.188000000000002</v>
      </c>
      <c r="U1164" s="70">
        <v>1.3839999999999999</v>
      </c>
      <c r="V1164" s="71">
        <v>4.9589999999999996</v>
      </c>
      <c r="W1164" s="69">
        <v>-1.179</v>
      </c>
      <c r="X1164" s="71">
        <v>1.423</v>
      </c>
      <c r="Y1164" s="71">
        <v>1.179</v>
      </c>
    </row>
    <row r="1165" spans="1:25" x14ac:dyDescent="0.35">
      <c r="A1165" s="76" t="str">
        <f t="shared" si="18"/>
        <v>NevadaCider Pineapple Flavor</v>
      </c>
      <c r="B1165" s="4" t="s">
        <v>62</v>
      </c>
      <c r="C1165" s="4"/>
      <c r="D1165" s="4"/>
      <c r="E1165" s="4" t="s">
        <v>116</v>
      </c>
      <c r="F1165" s="68">
        <v>46168.447999999997</v>
      </c>
      <c r="G1165" s="71">
        <v>40.277999999999999</v>
      </c>
      <c r="H1165" s="68">
        <v>1105.867</v>
      </c>
      <c r="I1165" s="71">
        <v>33.863999999999997</v>
      </c>
      <c r="J1165" s="70">
        <v>41.749000000000002</v>
      </c>
      <c r="K1165" s="70">
        <v>1.909</v>
      </c>
      <c r="L1165" s="71">
        <v>23.518000000000001</v>
      </c>
      <c r="M1165" s="69">
        <v>-1.2230000000000001</v>
      </c>
      <c r="N1165" s="71">
        <v>5.2089999999999996</v>
      </c>
      <c r="O1165" s="71">
        <v>4.5590000000000002</v>
      </c>
      <c r="P1165" s="68">
        <v>140504.70199999999</v>
      </c>
      <c r="Q1165" s="71">
        <v>31.850999999999999</v>
      </c>
      <c r="R1165" s="68">
        <v>3389.74</v>
      </c>
      <c r="S1165" s="71">
        <v>26.332000000000001</v>
      </c>
      <c r="T1165" s="70">
        <v>41.45</v>
      </c>
      <c r="U1165" s="70">
        <v>1.7350000000000001</v>
      </c>
      <c r="V1165" s="71">
        <v>22.584</v>
      </c>
      <c r="W1165" s="71">
        <v>0.20399999999999999</v>
      </c>
      <c r="X1165" s="71">
        <v>4.4219999999999997</v>
      </c>
      <c r="Y1165" s="71">
        <v>3.9039999999999999</v>
      </c>
    </row>
    <row r="1166" spans="1:25" x14ac:dyDescent="0.35">
      <c r="A1166" s="76" t="str">
        <f t="shared" si="18"/>
        <v>NevadaCider Rose Flavor</v>
      </c>
      <c r="B1166" s="4" t="s">
        <v>62</v>
      </c>
      <c r="C1166" s="4"/>
      <c r="D1166" s="4"/>
      <c r="E1166" s="4" t="s">
        <v>117</v>
      </c>
      <c r="F1166" s="68">
        <v>63029.625999999997</v>
      </c>
      <c r="G1166" s="69">
        <v>-52.29</v>
      </c>
      <c r="H1166" s="68">
        <v>1684.0440000000001</v>
      </c>
      <c r="I1166" s="69">
        <v>-56.750999999999998</v>
      </c>
      <c r="J1166" s="70">
        <v>37.427999999999997</v>
      </c>
      <c r="K1166" s="70">
        <v>3.5</v>
      </c>
      <c r="L1166" s="71">
        <v>53.338000000000001</v>
      </c>
      <c r="M1166" s="69">
        <v>-24.773</v>
      </c>
      <c r="N1166" s="71">
        <v>7.1109999999999998</v>
      </c>
      <c r="O1166" s="71">
        <v>6.9429999999999996</v>
      </c>
      <c r="P1166" s="68">
        <v>320718.94799999997</v>
      </c>
      <c r="Q1166" s="69">
        <v>-32.630000000000003</v>
      </c>
      <c r="R1166" s="68">
        <v>8912.5720000000001</v>
      </c>
      <c r="S1166" s="69">
        <v>-35.715000000000003</v>
      </c>
      <c r="T1166" s="70">
        <v>35.984999999999999</v>
      </c>
      <c r="U1166" s="70">
        <v>1.6479999999999999</v>
      </c>
      <c r="V1166" s="71">
        <v>65.242999999999995</v>
      </c>
      <c r="W1166" s="69">
        <v>-5.593</v>
      </c>
      <c r="X1166" s="71">
        <v>10.093</v>
      </c>
      <c r="Y1166" s="71">
        <v>10.263999999999999</v>
      </c>
    </row>
    <row r="1167" spans="1:25" x14ac:dyDescent="0.35">
      <c r="A1167" s="76" t="str">
        <f t="shared" si="18"/>
        <v>NevadaCider Cherry Flavor</v>
      </c>
      <c r="B1167" s="4" t="s">
        <v>62</v>
      </c>
      <c r="C1167" s="4"/>
      <c r="D1167" s="4"/>
      <c r="E1167" s="4" t="s">
        <v>118</v>
      </c>
      <c r="F1167" s="68">
        <v>615.42999999999995</v>
      </c>
      <c r="G1167" s="69">
        <v>-66.141999999999996</v>
      </c>
      <c r="H1167" s="68">
        <v>14.25</v>
      </c>
      <c r="I1167" s="69">
        <v>-71.546999999999997</v>
      </c>
      <c r="J1167" s="70">
        <v>43.188000000000002</v>
      </c>
      <c r="K1167" s="70">
        <v>6.8949999999999996</v>
      </c>
      <c r="L1167" s="71">
        <v>0.214</v>
      </c>
      <c r="M1167" s="69">
        <v>-2.1419999999999999</v>
      </c>
      <c r="N1167" s="71">
        <v>6.9000000000000006E-2</v>
      </c>
      <c r="O1167" s="71">
        <v>5.8999999999999997E-2</v>
      </c>
      <c r="P1167" s="68">
        <v>2415.96</v>
      </c>
      <c r="Q1167" s="69">
        <v>-82.58</v>
      </c>
      <c r="R1167" s="68">
        <v>60.491</v>
      </c>
      <c r="S1167" s="69">
        <v>-84.343000000000004</v>
      </c>
      <c r="T1167" s="70">
        <v>39.939</v>
      </c>
      <c r="U1167" s="70">
        <v>4.0410000000000004</v>
      </c>
      <c r="V1167" s="71">
        <v>0.52400000000000002</v>
      </c>
      <c r="W1167" s="69">
        <v>-4.0220000000000002</v>
      </c>
      <c r="X1167" s="71">
        <v>7.5999999999999998E-2</v>
      </c>
      <c r="Y1167" s="71">
        <v>7.0000000000000007E-2</v>
      </c>
    </row>
    <row r="1168" spans="1:25" x14ac:dyDescent="0.35">
      <c r="A1168" s="76" t="str">
        <f t="shared" si="18"/>
        <v>NevadaCider - Hopped</v>
      </c>
      <c r="B1168" s="4" t="s">
        <v>62</v>
      </c>
      <c r="C1168" s="4"/>
      <c r="D1168" s="4"/>
      <c r="E1168" s="4" t="s">
        <v>120</v>
      </c>
      <c r="F1168" s="73"/>
      <c r="G1168" s="73"/>
      <c r="H1168" s="73"/>
      <c r="I1168" s="73"/>
      <c r="J1168" s="73"/>
      <c r="K1168" s="73"/>
      <c r="L1168" s="73"/>
      <c r="M1168" s="73"/>
      <c r="N1168" s="73"/>
      <c r="O1168" s="73"/>
      <c r="P1168" s="68"/>
      <c r="Q1168" s="69">
        <v>-100</v>
      </c>
      <c r="R1168" s="68"/>
      <c r="S1168" s="69">
        <v>-100</v>
      </c>
      <c r="T1168" s="70"/>
      <c r="U1168" s="72">
        <v>-96.974000000000004</v>
      </c>
      <c r="V1168" s="71"/>
      <c r="W1168" s="69">
        <v>-5.0000000000000001E-3</v>
      </c>
      <c r="X1168" s="71"/>
      <c r="Y1168" s="71"/>
    </row>
    <row r="1169" spans="1:25" x14ac:dyDescent="0.35">
      <c r="A1169" s="76" t="str">
        <f t="shared" si="18"/>
        <v xml:space="preserve">NevadaCider - Botanical </v>
      </c>
      <c r="B1169" s="4" t="s">
        <v>62</v>
      </c>
      <c r="C1169" s="4"/>
      <c r="D1169" s="4"/>
      <c r="E1169" s="4" t="s">
        <v>206</v>
      </c>
      <c r="F1169" s="68">
        <v>7190.78</v>
      </c>
      <c r="G1169" s="69">
        <v>-1.3080000000000001</v>
      </c>
      <c r="H1169" s="68">
        <v>155.202</v>
      </c>
      <c r="I1169" s="69">
        <v>-1.79</v>
      </c>
      <c r="J1169" s="70">
        <v>46.332000000000001</v>
      </c>
      <c r="K1169" s="70">
        <v>0.22700000000000001</v>
      </c>
      <c r="L1169" s="71">
        <v>2.6680000000000001</v>
      </c>
      <c r="M1169" s="71">
        <v>0.13</v>
      </c>
      <c r="N1169" s="71">
        <v>0.81100000000000005</v>
      </c>
      <c r="O1169" s="71">
        <v>0.64</v>
      </c>
      <c r="P1169" s="68">
        <v>19587</v>
      </c>
      <c r="Q1169" s="71">
        <v>6.4390000000000001</v>
      </c>
      <c r="R1169" s="68">
        <v>417.27600000000001</v>
      </c>
      <c r="S1169" s="71">
        <v>5.1050000000000004</v>
      </c>
      <c r="T1169" s="70">
        <v>46.94</v>
      </c>
      <c r="U1169" s="70">
        <v>0.58799999999999997</v>
      </c>
      <c r="V1169" s="71">
        <v>2.0569999999999999</v>
      </c>
      <c r="W1169" s="71">
        <v>0.30199999999999999</v>
      </c>
      <c r="X1169" s="71">
        <v>0.61599999999999999</v>
      </c>
      <c r="Y1169" s="71">
        <v>0.48099999999999998</v>
      </c>
    </row>
    <row r="1170" spans="1:25" x14ac:dyDescent="0.35">
      <c r="A1170" s="76" t="str">
        <f t="shared" si="18"/>
        <v>NevadaCider - Spiced and Blends</v>
      </c>
      <c r="B1170" s="4" t="s">
        <v>62</v>
      </c>
      <c r="C1170" s="4"/>
      <c r="D1170" s="4"/>
      <c r="E1170" s="4" t="s">
        <v>121</v>
      </c>
      <c r="F1170" s="68">
        <v>1268.69</v>
      </c>
      <c r="G1170" s="71">
        <v>255.934</v>
      </c>
      <c r="H1170" s="68">
        <v>25.37</v>
      </c>
      <c r="I1170" s="71">
        <v>273.74799999999999</v>
      </c>
      <c r="J1170" s="70">
        <v>50.006999999999998</v>
      </c>
      <c r="K1170" s="72">
        <v>-2.5030000000000001</v>
      </c>
      <c r="L1170" s="71">
        <v>0.52200000000000002</v>
      </c>
      <c r="M1170" s="71">
        <v>0.20399999999999999</v>
      </c>
      <c r="N1170" s="71">
        <v>0.14299999999999999</v>
      </c>
      <c r="O1170" s="71">
        <v>0.105</v>
      </c>
      <c r="P1170" s="68">
        <v>5243.72</v>
      </c>
      <c r="Q1170" s="71">
        <v>6.8440000000000003</v>
      </c>
      <c r="R1170" s="68">
        <v>94.27</v>
      </c>
      <c r="S1170" s="69">
        <v>-14.135</v>
      </c>
      <c r="T1170" s="70">
        <v>55.624000000000002</v>
      </c>
      <c r="U1170" s="70">
        <v>10.920999999999999</v>
      </c>
      <c r="V1170" s="71">
        <v>0.60899999999999999</v>
      </c>
      <c r="W1170" s="69">
        <v>-0.82299999999999995</v>
      </c>
      <c r="X1170" s="71">
        <v>0.16500000000000001</v>
      </c>
      <c r="Y1170" s="71">
        <v>0.109</v>
      </c>
    </row>
    <row r="1171" spans="1:25" x14ac:dyDescent="0.35">
      <c r="A1171" s="76" t="str">
        <f t="shared" si="18"/>
        <v>NevadaCider - Berry/Berry Fruit Blends</v>
      </c>
      <c r="B1171" s="4" t="s">
        <v>62</v>
      </c>
      <c r="C1171" s="4"/>
      <c r="D1171" s="4"/>
      <c r="E1171" s="4" t="s">
        <v>122</v>
      </c>
      <c r="F1171" s="68">
        <v>615.42999999999995</v>
      </c>
      <c r="G1171" s="69">
        <v>-69.05</v>
      </c>
      <c r="H1171" s="68">
        <v>14.25</v>
      </c>
      <c r="I1171" s="69">
        <v>-72.198999999999998</v>
      </c>
      <c r="J1171" s="70">
        <v>43.188000000000002</v>
      </c>
      <c r="K1171" s="70">
        <v>4.3940000000000001</v>
      </c>
      <c r="L1171" s="71">
        <v>0.214</v>
      </c>
      <c r="M1171" s="69">
        <v>-2.294</v>
      </c>
      <c r="N1171" s="71">
        <v>6.9000000000000006E-2</v>
      </c>
      <c r="O1171" s="71">
        <v>5.8999999999999997E-2</v>
      </c>
      <c r="P1171" s="68">
        <v>2505.86</v>
      </c>
      <c r="Q1171" s="69">
        <v>-83.408000000000001</v>
      </c>
      <c r="R1171" s="68">
        <v>61.078000000000003</v>
      </c>
      <c r="S1171" s="69">
        <v>-84.539000000000001</v>
      </c>
      <c r="T1171" s="70">
        <v>41.027000000000001</v>
      </c>
      <c r="U1171" s="70">
        <v>2.7949999999999999</v>
      </c>
      <c r="V1171" s="71">
        <v>0.52400000000000002</v>
      </c>
      <c r="W1171" s="69">
        <v>-4.4320000000000004</v>
      </c>
      <c r="X1171" s="71">
        <v>7.9000000000000001E-2</v>
      </c>
      <c r="Y1171" s="71">
        <v>7.0000000000000007E-2</v>
      </c>
    </row>
    <row r="1172" spans="1:25" x14ac:dyDescent="0.35">
      <c r="A1172" s="76" t="str">
        <f t="shared" si="18"/>
        <v xml:space="preserve">NevadaCider All Other Flavor </v>
      </c>
      <c r="B1172" s="4" t="s">
        <v>62</v>
      </c>
      <c r="C1172" s="4"/>
      <c r="D1172" s="4"/>
      <c r="E1172" s="4" t="s">
        <v>207</v>
      </c>
      <c r="F1172" s="68">
        <v>150183.98300000001</v>
      </c>
      <c r="G1172" s="69">
        <v>-0.78400000000000003</v>
      </c>
      <c r="H1172" s="68">
        <v>4439.616</v>
      </c>
      <c r="I1172" s="71">
        <v>7.734</v>
      </c>
      <c r="J1172" s="70">
        <v>33.828000000000003</v>
      </c>
      <c r="K1172" s="72">
        <v>-2.9049999999999998</v>
      </c>
      <c r="L1172" s="71">
        <v>52.67</v>
      </c>
      <c r="M1172" s="69">
        <v>-8.8409999999999993</v>
      </c>
      <c r="N1172" s="71">
        <v>16.945</v>
      </c>
      <c r="O1172" s="71">
        <v>18.302</v>
      </c>
      <c r="P1172" s="68">
        <v>537356.57400000002</v>
      </c>
      <c r="Q1172" s="69">
        <v>-1.3109999999999999</v>
      </c>
      <c r="R1172" s="68">
        <v>15348.179</v>
      </c>
      <c r="S1172" s="69">
        <v>-2.6269999999999998</v>
      </c>
      <c r="T1172" s="70">
        <v>35.011000000000003</v>
      </c>
      <c r="U1172" s="70">
        <v>0.46700000000000003</v>
      </c>
      <c r="V1172" s="71">
        <v>55.363</v>
      </c>
      <c r="W1172" s="69">
        <v>-3.59</v>
      </c>
      <c r="X1172" s="71">
        <v>16.91</v>
      </c>
      <c r="Y1172" s="71">
        <v>17.675000000000001</v>
      </c>
    </row>
    <row r="1173" spans="1:25" x14ac:dyDescent="0.35">
      <c r="A1173" s="76" t="str">
        <f t="shared" si="18"/>
        <v>NevadaCider Apple Flavor NATIONAL BRANDS</v>
      </c>
      <c r="B1173" s="4" t="s">
        <v>62</v>
      </c>
      <c r="C1173" s="4"/>
      <c r="D1173" s="4"/>
      <c r="E1173" s="4" t="s">
        <v>35</v>
      </c>
      <c r="F1173" s="68">
        <v>487312.83</v>
      </c>
      <c r="G1173" s="71">
        <v>10.367000000000001</v>
      </c>
      <c r="H1173" s="68">
        <v>13994.929</v>
      </c>
      <c r="I1173" s="71">
        <v>14.701000000000001</v>
      </c>
      <c r="J1173" s="70">
        <v>34.820999999999998</v>
      </c>
      <c r="K1173" s="72">
        <v>-1.367</v>
      </c>
      <c r="L1173" s="71">
        <v>85.468999999999994</v>
      </c>
      <c r="M1173" s="69">
        <v>-1.6719999999999999</v>
      </c>
      <c r="N1173" s="71">
        <v>54.981999999999999</v>
      </c>
      <c r="O1173" s="71">
        <v>57.694000000000003</v>
      </c>
      <c r="P1173" s="68">
        <v>1730723.5689999999</v>
      </c>
      <c r="Q1173" s="71">
        <v>1.853</v>
      </c>
      <c r="R1173" s="68">
        <v>49082.474999999999</v>
      </c>
      <c r="S1173" s="71">
        <v>3.0590000000000002</v>
      </c>
      <c r="T1173" s="70">
        <v>35.262</v>
      </c>
      <c r="U1173" s="72">
        <v>-0.41699999999999998</v>
      </c>
      <c r="V1173" s="71">
        <v>85.18</v>
      </c>
      <c r="W1173" s="69">
        <v>-1.895</v>
      </c>
      <c r="X1173" s="71">
        <v>54.465000000000003</v>
      </c>
      <c r="Y1173" s="71">
        <v>56.521999999999998</v>
      </c>
    </row>
    <row r="1174" spans="1:25" x14ac:dyDescent="0.35">
      <c r="A1174" s="76" t="str">
        <f t="shared" si="18"/>
        <v>NevadaCider Pear Flavor NATIONAL BRANDS</v>
      </c>
      <c r="B1174" s="4" t="s">
        <v>62</v>
      </c>
      <c r="C1174" s="4"/>
      <c r="D1174" s="4"/>
      <c r="E1174" s="4" t="s">
        <v>36</v>
      </c>
      <c r="F1174" s="68">
        <v>4314.32</v>
      </c>
      <c r="G1174" s="69">
        <v>-50.088000000000001</v>
      </c>
      <c r="H1174" s="68">
        <v>106.914</v>
      </c>
      <c r="I1174" s="69">
        <v>-51.941000000000003</v>
      </c>
      <c r="J1174" s="70">
        <v>40.353000000000002</v>
      </c>
      <c r="K1174" s="70">
        <v>1.4990000000000001</v>
      </c>
      <c r="L1174" s="71">
        <v>1.7829999999999999</v>
      </c>
      <c r="M1174" s="69">
        <v>-2.4940000000000002</v>
      </c>
      <c r="N1174" s="71">
        <v>0.48699999999999999</v>
      </c>
      <c r="O1174" s="71">
        <v>0.441</v>
      </c>
      <c r="P1174" s="68">
        <v>22598.87</v>
      </c>
      <c r="Q1174" s="69">
        <v>-36.244</v>
      </c>
      <c r="R1174" s="68">
        <v>579</v>
      </c>
      <c r="S1174" s="69">
        <v>-36.229999999999997</v>
      </c>
      <c r="T1174" s="70">
        <v>39.030999999999999</v>
      </c>
      <c r="U1174" s="72">
        <v>-8.0000000000000002E-3</v>
      </c>
      <c r="V1174" s="71">
        <v>2.9910000000000001</v>
      </c>
      <c r="W1174" s="69">
        <v>-1.393</v>
      </c>
      <c r="X1174" s="71">
        <v>0.71099999999999997</v>
      </c>
      <c r="Y1174" s="71">
        <v>0.66700000000000004</v>
      </c>
    </row>
    <row r="1175" spans="1:25" x14ac:dyDescent="0.35">
      <c r="A1175" s="76" t="str">
        <f t="shared" si="18"/>
        <v>NevadaCider Pineapple Flavor NATIONAL BRANDS</v>
      </c>
      <c r="B1175" s="4" t="s">
        <v>62</v>
      </c>
      <c r="C1175" s="4"/>
      <c r="D1175" s="4"/>
      <c r="E1175" s="4" t="s">
        <v>124</v>
      </c>
      <c r="F1175" s="68">
        <v>1738.96</v>
      </c>
      <c r="G1175" s="71">
        <v>34.999000000000002</v>
      </c>
      <c r="H1175" s="68">
        <v>46.420999999999999</v>
      </c>
      <c r="I1175" s="71">
        <v>36.347999999999999</v>
      </c>
      <c r="J1175" s="70">
        <v>37.460999999999999</v>
      </c>
      <c r="K1175" s="72">
        <v>-0.374</v>
      </c>
      <c r="L1175" s="71">
        <v>0.77300000000000002</v>
      </c>
      <c r="M1175" s="71">
        <v>6.0000000000000001E-3</v>
      </c>
      <c r="N1175" s="71">
        <v>0.19600000000000001</v>
      </c>
      <c r="O1175" s="71">
        <v>0.191</v>
      </c>
      <c r="P1175" s="68">
        <v>4415.34</v>
      </c>
      <c r="Q1175" s="69">
        <v>-8.6189999999999998</v>
      </c>
      <c r="R1175" s="68">
        <v>117.97</v>
      </c>
      <c r="S1175" s="69">
        <v>-8.1150000000000002</v>
      </c>
      <c r="T1175" s="70">
        <v>37.427999999999997</v>
      </c>
      <c r="U1175" s="72">
        <v>-0.20599999999999999</v>
      </c>
      <c r="V1175" s="71">
        <v>0.64900000000000002</v>
      </c>
      <c r="W1175" s="69">
        <v>-6.9000000000000006E-2</v>
      </c>
      <c r="X1175" s="71">
        <v>0.13900000000000001</v>
      </c>
      <c r="Y1175" s="71">
        <v>0.13600000000000001</v>
      </c>
    </row>
    <row r="1176" spans="1:25" x14ac:dyDescent="0.35">
      <c r="A1176" s="76" t="str">
        <f t="shared" si="18"/>
        <v>NevadaCider Rose Flavor NATIONAL BRANDS</v>
      </c>
      <c r="B1176" s="4" t="s">
        <v>62</v>
      </c>
      <c r="C1176" s="4"/>
      <c r="D1176" s="4"/>
      <c r="E1176" s="4" t="s">
        <v>125</v>
      </c>
      <c r="F1176" s="68">
        <v>60932.946000000004</v>
      </c>
      <c r="G1176" s="69">
        <v>-53.627000000000002</v>
      </c>
      <c r="H1176" s="68">
        <v>1624.9349999999999</v>
      </c>
      <c r="I1176" s="69">
        <v>-58.116</v>
      </c>
      <c r="J1176" s="70">
        <v>37.499000000000002</v>
      </c>
      <c r="K1176" s="70">
        <v>3.63</v>
      </c>
      <c r="L1176" s="71">
        <v>53.314</v>
      </c>
      <c r="M1176" s="69">
        <v>-24.797000000000001</v>
      </c>
      <c r="N1176" s="71">
        <v>6.875</v>
      </c>
      <c r="O1176" s="71">
        <v>6.6989999999999998</v>
      </c>
      <c r="P1176" s="68">
        <v>315737.52799999999</v>
      </c>
      <c r="Q1176" s="69">
        <v>-33.512</v>
      </c>
      <c r="R1176" s="68">
        <v>8794.7960000000003</v>
      </c>
      <c r="S1176" s="69">
        <v>-36.459000000000003</v>
      </c>
      <c r="T1176" s="70">
        <v>35.9</v>
      </c>
      <c r="U1176" s="70">
        <v>1.591</v>
      </c>
      <c r="V1176" s="71">
        <v>65.212000000000003</v>
      </c>
      <c r="W1176" s="69">
        <v>-5.6239999999999997</v>
      </c>
      <c r="X1176" s="71">
        <v>9.9359999999999999</v>
      </c>
      <c r="Y1176" s="71">
        <v>10.128</v>
      </c>
    </row>
    <row r="1177" spans="1:25" x14ac:dyDescent="0.35">
      <c r="A1177" s="76" t="str">
        <f t="shared" si="18"/>
        <v>NevadaCider Cherry Flavor NATIONAL BRANDS</v>
      </c>
      <c r="B1177" s="4" t="s">
        <v>62</v>
      </c>
      <c r="C1177" s="4"/>
      <c r="D1177" s="4"/>
      <c r="E1177" s="4" t="s">
        <v>126</v>
      </c>
      <c r="F1177" s="68"/>
      <c r="G1177" s="69">
        <v>-100</v>
      </c>
      <c r="H1177" s="68"/>
      <c r="I1177" s="69">
        <v>-100</v>
      </c>
      <c r="J1177" s="70"/>
      <c r="K1177" s="72">
        <v>-36.292999999999999</v>
      </c>
      <c r="L1177" s="71"/>
      <c r="M1177" s="69">
        <v>-2.3559999999999999</v>
      </c>
      <c r="N1177" s="71"/>
      <c r="O1177" s="71"/>
      <c r="P1177" s="68">
        <v>1243.05</v>
      </c>
      <c r="Q1177" s="69">
        <v>-90.617000000000004</v>
      </c>
      <c r="R1177" s="68">
        <v>33.450000000000003</v>
      </c>
      <c r="S1177" s="69">
        <v>-91.003</v>
      </c>
      <c r="T1177" s="70">
        <v>37.161000000000001</v>
      </c>
      <c r="U1177" s="70">
        <v>1.528</v>
      </c>
      <c r="V1177" s="71">
        <v>0.40899999999999997</v>
      </c>
      <c r="W1177" s="69">
        <v>-4.1079999999999997</v>
      </c>
      <c r="X1177" s="71">
        <v>3.9E-2</v>
      </c>
      <c r="Y1177" s="71">
        <v>3.9E-2</v>
      </c>
    </row>
    <row r="1178" spans="1:25" x14ac:dyDescent="0.35">
      <c r="A1178" s="76" t="str">
        <f t="shared" si="18"/>
        <v>NevadaCider - Berry/Berry Fruit Blends NATIONAL BRANDS</v>
      </c>
      <c r="B1178" s="4" t="s">
        <v>62</v>
      </c>
      <c r="C1178" s="4"/>
      <c r="D1178" s="4"/>
      <c r="E1178" s="4" t="s">
        <v>130</v>
      </c>
      <c r="F1178" s="68"/>
      <c r="G1178" s="69">
        <v>-100</v>
      </c>
      <c r="H1178" s="68"/>
      <c r="I1178" s="69">
        <v>-100</v>
      </c>
      <c r="J1178" s="70"/>
      <c r="K1178" s="72">
        <v>-36.292999999999999</v>
      </c>
      <c r="L1178" s="71"/>
      <c r="M1178" s="69">
        <v>-2.3559999999999999</v>
      </c>
      <c r="N1178" s="71"/>
      <c r="O1178" s="71"/>
      <c r="P1178" s="68">
        <v>1243.05</v>
      </c>
      <c r="Q1178" s="69">
        <v>-90.617000000000004</v>
      </c>
      <c r="R1178" s="68">
        <v>33.450000000000003</v>
      </c>
      <c r="S1178" s="69">
        <v>-91.003</v>
      </c>
      <c r="T1178" s="70">
        <v>37.161000000000001</v>
      </c>
      <c r="U1178" s="70">
        <v>1.528</v>
      </c>
      <c r="V1178" s="71">
        <v>0.40899999999999997</v>
      </c>
      <c r="W1178" s="69">
        <v>-4.1079999999999997</v>
      </c>
      <c r="X1178" s="71">
        <v>3.9E-2</v>
      </c>
      <c r="Y1178" s="71">
        <v>3.9E-2</v>
      </c>
    </row>
    <row r="1179" spans="1:25" x14ac:dyDescent="0.35">
      <c r="A1179" s="76" t="str">
        <f t="shared" si="18"/>
        <v>NevadaCider All Other Flavor NATIONAL BRANDS</v>
      </c>
      <c r="B1179" s="4" t="s">
        <v>62</v>
      </c>
      <c r="C1179" s="4"/>
      <c r="D1179" s="4"/>
      <c r="E1179" s="4" t="s">
        <v>37</v>
      </c>
      <c r="F1179" s="68">
        <v>108628.863</v>
      </c>
      <c r="G1179" s="69">
        <v>-12.462</v>
      </c>
      <c r="H1179" s="68">
        <v>3475.56</v>
      </c>
      <c r="I1179" s="69">
        <v>-2.012</v>
      </c>
      <c r="J1179" s="70">
        <v>31.254999999999999</v>
      </c>
      <c r="K1179" s="72">
        <v>-3.7309999999999999</v>
      </c>
      <c r="L1179" s="71">
        <v>48.640999999999998</v>
      </c>
      <c r="M1179" s="69">
        <v>-10.27</v>
      </c>
      <c r="N1179" s="71">
        <v>12.256</v>
      </c>
      <c r="O1179" s="71">
        <v>14.327999999999999</v>
      </c>
      <c r="P1179" s="68">
        <v>408217.397</v>
      </c>
      <c r="Q1179" s="69">
        <v>-11.593999999999999</v>
      </c>
      <c r="R1179" s="68">
        <v>12447.481</v>
      </c>
      <c r="S1179" s="69">
        <v>-11.936</v>
      </c>
      <c r="T1179" s="70">
        <v>32.795000000000002</v>
      </c>
      <c r="U1179" s="70">
        <v>0.127</v>
      </c>
      <c r="V1179" s="71">
        <v>52.055</v>
      </c>
      <c r="W1179" s="69">
        <v>-4.9660000000000002</v>
      </c>
      <c r="X1179" s="71">
        <v>12.846</v>
      </c>
      <c r="Y1179" s="71">
        <v>14.334</v>
      </c>
    </row>
    <row r="1180" spans="1:25" x14ac:dyDescent="0.35">
      <c r="A1180" s="76" t="str">
        <f t="shared" si="18"/>
        <v>NevadaCider Apple Flavor ex. REGIONAL/LOCAL BRANDS</v>
      </c>
      <c r="B1180" s="4" t="s">
        <v>62</v>
      </c>
      <c r="C1180" s="4"/>
      <c r="D1180" s="4"/>
      <c r="E1180" s="4" t="s">
        <v>38</v>
      </c>
      <c r="F1180" s="68">
        <v>44301.32</v>
      </c>
      <c r="G1180" s="71">
        <v>58.456000000000003</v>
      </c>
      <c r="H1180" s="68">
        <v>926.01400000000001</v>
      </c>
      <c r="I1180" s="71">
        <v>60.029000000000003</v>
      </c>
      <c r="J1180" s="70">
        <v>47.841000000000001</v>
      </c>
      <c r="K1180" s="72">
        <v>-0.47499999999999998</v>
      </c>
      <c r="L1180" s="71">
        <v>6.2389999999999999</v>
      </c>
      <c r="M1180" s="71">
        <v>0.17499999999999999</v>
      </c>
      <c r="N1180" s="71">
        <v>4.9980000000000002</v>
      </c>
      <c r="O1180" s="71">
        <v>3.8180000000000001</v>
      </c>
      <c r="P1180" s="68">
        <v>156797.6</v>
      </c>
      <c r="Q1180" s="71">
        <v>44.393000000000001</v>
      </c>
      <c r="R1180" s="68">
        <v>3317.9549999999999</v>
      </c>
      <c r="S1180" s="71">
        <v>43.064999999999998</v>
      </c>
      <c r="T1180" s="70">
        <v>47.256999999999998</v>
      </c>
      <c r="U1180" s="70">
        <v>0.434</v>
      </c>
      <c r="V1180" s="71">
        <v>7.327</v>
      </c>
      <c r="W1180" s="69">
        <v>-2.085</v>
      </c>
      <c r="X1180" s="71">
        <v>4.9340000000000002</v>
      </c>
      <c r="Y1180" s="71">
        <v>3.8210000000000002</v>
      </c>
    </row>
    <row r="1181" spans="1:25" x14ac:dyDescent="0.35">
      <c r="A1181" s="76" t="str">
        <f t="shared" si="18"/>
        <v>NevadaCider Pear Flavor ex. REGIONAL/LOCAL BRANDS</v>
      </c>
      <c r="B1181" s="4" t="s">
        <v>62</v>
      </c>
      <c r="C1181" s="4"/>
      <c r="D1181" s="4"/>
      <c r="E1181" s="4" t="s">
        <v>39</v>
      </c>
      <c r="F1181" s="68">
        <v>7526.8490000000002</v>
      </c>
      <c r="G1181" s="71">
        <v>11.006</v>
      </c>
      <c r="H1181" s="68">
        <v>146.98599999999999</v>
      </c>
      <c r="I1181" s="71">
        <v>8.3079999999999998</v>
      </c>
      <c r="J1181" s="70">
        <v>51.207999999999998</v>
      </c>
      <c r="K1181" s="70">
        <v>1.244</v>
      </c>
      <c r="L1181" s="71">
        <v>2.9220000000000002</v>
      </c>
      <c r="M1181" s="69">
        <v>-0.84799999999999998</v>
      </c>
      <c r="N1181" s="71">
        <v>0.84899999999999998</v>
      </c>
      <c r="O1181" s="71">
        <v>0.60599999999999998</v>
      </c>
      <c r="P1181" s="68">
        <v>22624.042000000001</v>
      </c>
      <c r="Q1181" s="69">
        <v>-3.2480000000000002</v>
      </c>
      <c r="R1181" s="68">
        <v>444.416</v>
      </c>
      <c r="S1181" s="69">
        <v>-4.7240000000000002</v>
      </c>
      <c r="T1181" s="70">
        <v>50.906999999999996</v>
      </c>
      <c r="U1181" s="70">
        <v>0.77600000000000002</v>
      </c>
      <c r="V1181" s="71">
        <v>3.286</v>
      </c>
      <c r="W1181" s="69">
        <v>-0.33500000000000002</v>
      </c>
      <c r="X1181" s="71">
        <v>0.71199999999999997</v>
      </c>
      <c r="Y1181" s="71">
        <v>0.51200000000000001</v>
      </c>
    </row>
    <row r="1182" spans="1:25" x14ac:dyDescent="0.35">
      <c r="A1182" s="76" t="str">
        <f t="shared" si="18"/>
        <v>NevadaCider Pineapple Flavor ex. REGIONAL/LOCAL BRANDS</v>
      </c>
      <c r="B1182" s="4" t="s">
        <v>62</v>
      </c>
      <c r="C1182" s="4"/>
      <c r="D1182" s="4"/>
      <c r="E1182" s="4" t="s">
        <v>132</v>
      </c>
      <c r="F1182" s="68">
        <v>44429.487999999998</v>
      </c>
      <c r="G1182" s="71">
        <v>40.493000000000002</v>
      </c>
      <c r="H1182" s="68">
        <v>1059.4459999999999</v>
      </c>
      <c r="I1182" s="71">
        <v>33.756999999999998</v>
      </c>
      <c r="J1182" s="70">
        <v>41.936999999999998</v>
      </c>
      <c r="K1182" s="70">
        <v>2.0110000000000001</v>
      </c>
      <c r="L1182" s="71">
        <v>23.518000000000001</v>
      </c>
      <c r="M1182" s="69">
        <v>-1.1679999999999999</v>
      </c>
      <c r="N1182" s="71">
        <v>5.0129999999999999</v>
      </c>
      <c r="O1182" s="71">
        <v>4.3680000000000003</v>
      </c>
      <c r="P1182" s="68">
        <v>136089.36199999999</v>
      </c>
      <c r="Q1182" s="71">
        <v>33.773000000000003</v>
      </c>
      <c r="R1182" s="68">
        <v>3271.77</v>
      </c>
      <c r="S1182" s="71">
        <v>28.062999999999999</v>
      </c>
      <c r="T1182" s="70">
        <v>41.594999999999999</v>
      </c>
      <c r="U1182" s="70">
        <v>1.7749999999999999</v>
      </c>
      <c r="V1182" s="71">
        <v>22.584</v>
      </c>
      <c r="W1182" s="71">
        <v>0.23499999999999999</v>
      </c>
      <c r="X1182" s="71">
        <v>4.2830000000000004</v>
      </c>
      <c r="Y1182" s="71">
        <v>3.7679999999999998</v>
      </c>
    </row>
    <row r="1183" spans="1:25" x14ac:dyDescent="0.35">
      <c r="A1183" s="76" t="str">
        <f t="shared" si="18"/>
        <v>NevadaCider Rose Flavor ex. REGIONAL/LOCAL BRANDS</v>
      </c>
      <c r="B1183" s="4" t="s">
        <v>62</v>
      </c>
      <c r="C1183" s="4"/>
      <c r="D1183" s="4"/>
      <c r="E1183" s="4" t="s">
        <v>133</v>
      </c>
      <c r="F1183" s="68">
        <v>2096.6799999999998</v>
      </c>
      <c r="G1183" s="71">
        <v>193.501</v>
      </c>
      <c r="H1183" s="68">
        <v>59.11</v>
      </c>
      <c r="I1183" s="71">
        <v>314.02300000000002</v>
      </c>
      <c r="J1183" s="70">
        <v>35.470999999999997</v>
      </c>
      <c r="K1183" s="72">
        <v>-14.565</v>
      </c>
      <c r="L1183" s="71">
        <v>0.72299999999999998</v>
      </c>
      <c r="M1183" s="71">
        <v>0.28000000000000003</v>
      </c>
      <c r="N1183" s="71">
        <v>0.23699999999999999</v>
      </c>
      <c r="O1183" s="71">
        <v>0.24399999999999999</v>
      </c>
      <c r="P1183" s="68">
        <v>4981.42</v>
      </c>
      <c r="Q1183" s="71">
        <v>324.94900000000001</v>
      </c>
      <c r="R1183" s="68">
        <v>117.776</v>
      </c>
      <c r="S1183" s="71">
        <v>413.27499999999998</v>
      </c>
      <c r="T1183" s="70">
        <v>42.295999999999999</v>
      </c>
      <c r="U1183" s="72">
        <v>-8.7910000000000004</v>
      </c>
      <c r="V1183" s="71">
        <v>0.68799999999999994</v>
      </c>
      <c r="W1183" s="71">
        <v>0.496</v>
      </c>
      <c r="X1183" s="71">
        <v>0.157</v>
      </c>
      <c r="Y1183" s="71">
        <v>0.13600000000000001</v>
      </c>
    </row>
    <row r="1184" spans="1:25" x14ac:dyDescent="0.35">
      <c r="A1184" s="76" t="str">
        <f t="shared" si="18"/>
        <v>NevadaCider Cherry Flavor ex. REGIONAL/LOCAL BRANDS</v>
      </c>
      <c r="B1184" s="4" t="s">
        <v>62</v>
      </c>
      <c r="C1184" s="4"/>
      <c r="D1184" s="4"/>
      <c r="E1184" s="4" t="s">
        <v>134</v>
      </c>
      <c r="F1184" s="68">
        <v>615.42999999999995</v>
      </c>
      <c r="G1184" s="71"/>
      <c r="H1184" s="68">
        <v>14.25</v>
      </c>
      <c r="I1184" s="71"/>
      <c r="J1184" s="70">
        <v>43.188000000000002</v>
      </c>
      <c r="K1184" s="70">
        <v>43.188000000000002</v>
      </c>
      <c r="L1184" s="71">
        <v>0.214</v>
      </c>
      <c r="M1184" s="71">
        <v>0.214</v>
      </c>
      <c r="N1184" s="71">
        <v>6.9000000000000006E-2</v>
      </c>
      <c r="O1184" s="71">
        <v>5.8999999999999997E-2</v>
      </c>
      <c r="P1184" s="68">
        <v>1172.9100000000001</v>
      </c>
      <c r="Q1184" s="71">
        <v>89.007999999999996</v>
      </c>
      <c r="R1184" s="68">
        <v>27.042000000000002</v>
      </c>
      <c r="S1184" s="71">
        <v>85.944999999999993</v>
      </c>
      <c r="T1184" s="70">
        <v>43.374000000000002</v>
      </c>
      <c r="U1184" s="70">
        <v>0.70299999999999996</v>
      </c>
      <c r="V1184" s="71">
        <v>0.122</v>
      </c>
      <c r="W1184" s="69">
        <v>-2.1000000000000001E-2</v>
      </c>
      <c r="X1184" s="71">
        <v>3.6999999999999998E-2</v>
      </c>
      <c r="Y1184" s="71">
        <v>3.1E-2</v>
      </c>
    </row>
    <row r="1185" spans="1:25" x14ac:dyDescent="0.35">
      <c r="A1185" s="76" t="str">
        <f t="shared" si="18"/>
        <v>NevadaCider - Hopped ex. REGIONAL/LOCAL BRANDS</v>
      </c>
      <c r="B1185" s="4" t="s">
        <v>62</v>
      </c>
      <c r="C1185" s="4"/>
      <c r="D1185" s="4"/>
      <c r="E1185" s="4" t="s">
        <v>135</v>
      </c>
      <c r="F1185" s="73"/>
      <c r="G1185" s="73"/>
      <c r="H1185" s="73"/>
      <c r="I1185" s="73"/>
      <c r="J1185" s="73"/>
      <c r="K1185" s="73"/>
      <c r="L1185" s="73"/>
      <c r="M1185" s="73"/>
      <c r="N1185" s="73"/>
      <c r="O1185" s="73"/>
      <c r="P1185" s="68"/>
      <c r="Q1185" s="69">
        <v>-100</v>
      </c>
      <c r="R1185" s="68"/>
      <c r="S1185" s="69">
        <v>-100</v>
      </c>
      <c r="T1185" s="70"/>
      <c r="U1185" s="72">
        <v>-96.974000000000004</v>
      </c>
      <c r="V1185" s="71"/>
      <c r="W1185" s="69">
        <v>-5.0000000000000001E-3</v>
      </c>
      <c r="X1185" s="71"/>
      <c r="Y1185" s="71"/>
    </row>
    <row r="1186" spans="1:25" x14ac:dyDescent="0.35">
      <c r="A1186" s="76" t="str">
        <f t="shared" si="18"/>
        <v>NevadaCider - Botanical ex. REGIONAL/LOCAL BRANDS</v>
      </c>
      <c r="B1186" s="4" t="s">
        <v>62</v>
      </c>
      <c r="C1186" s="4"/>
      <c r="D1186" s="4"/>
      <c r="E1186" s="4" t="s">
        <v>136</v>
      </c>
      <c r="F1186" s="68">
        <v>7190.78</v>
      </c>
      <c r="G1186" s="69">
        <v>-1.3080000000000001</v>
      </c>
      <c r="H1186" s="68">
        <v>155.202</v>
      </c>
      <c r="I1186" s="69">
        <v>-1.79</v>
      </c>
      <c r="J1186" s="70">
        <v>46.332000000000001</v>
      </c>
      <c r="K1186" s="70">
        <v>0.22700000000000001</v>
      </c>
      <c r="L1186" s="71">
        <v>2.6680000000000001</v>
      </c>
      <c r="M1186" s="71">
        <v>0.13</v>
      </c>
      <c r="N1186" s="71">
        <v>0.81100000000000005</v>
      </c>
      <c r="O1186" s="71">
        <v>0.64</v>
      </c>
      <c r="P1186" s="68">
        <v>19587</v>
      </c>
      <c r="Q1186" s="71">
        <v>6.4390000000000001</v>
      </c>
      <c r="R1186" s="68">
        <v>417.27600000000001</v>
      </c>
      <c r="S1186" s="71">
        <v>5.1050000000000004</v>
      </c>
      <c r="T1186" s="70">
        <v>46.94</v>
      </c>
      <c r="U1186" s="70">
        <v>0.58799999999999997</v>
      </c>
      <c r="V1186" s="71">
        <v>2.0569999999999999</v>
      </c>
      <c r="W1186" s="71">
        <v>0.30199999999999999</v>
      </c>
      <c r="X1186" s="71">
        <v>0.61599999999999999</v>
      </c>
      <c r="Y1186" s="71">
        <v>0.48099999999999998</v>
      </c>
    </row>
    <row r="1187" spans="1:25" x14ac:dyDescent="0.35">
      <c r="A1187" s="76" t="str">
        <f t="shared" si="18"/>
        <v>NevadaCider - Spiced and Blends ex. REGIONAL/LOCAL BRANDS</v>
      </c>
      <c r="B1187" s="4" t="s">
        <v>62</v>
      </c>
      <c r="C1187" s="4"/>
      <c r="D1187" s="4"/>
      <c r="E1187" s="4" t="s">
        <v>137</v>
      </c>
      <c r="F1187" s="68">
        <v>1268.69</v>
      </c>
      <c r="G1187" s="71">
        <v>255.934</v>
      </c>
      <c r="H1187" s="68">
        <v>25.37</v>
      </c>
      <c r="I1187" s="71">
        <v>273.74799999999999</v>
      </c>
      <c r="J1187" s="70">
        <v>50.006999999999998</v>
      </c>
      <c r="K1187" s="72">
        <v>-2.5030000000000001</v>
      </c>
      <c r="L1187" s="71">
        <v>0.52200000000000002</v>
      </c>
      <c r="M1187" s="71">
        <v>0.20399999999999999</v>
      </c>
      <c r="N1187" s="71">
        <v>0.14299999999999999</v>
      </c>
      <c r="O1187" s="71">
        <v>0.105</v>
      </c>
      <c r="P1187" s="68">
        <v>5243.72</v>
      </c>
      <c r="Q1187" s="71">
        <v>6.8440000000000003</v>
      </c>
      <c r="R1187" s="68">
        <v>94.27</v>
      </c>
      <c r="S1187" s="69">
        <v>-14.135</v>
      </c>
      <c r="T1187" s="70">
        <v>55.624000000000002</v>
      </c>
      <c r="U1187" s="70">
        <v>10.920999999999999</v>
      </c>
      <c r="V1187" s="71">
        <v>0.60899999999999999</v>
      </c>
      <c r="W1187" s="69">
        <v>-0.82299999999999995</v>
      </c>
      <c r="X1187" s="71">
        <v>0.16500000000000001</v>
      </c>
      <c r="Y1187" s="71">
        <v>0.109</v>
      </c>
    </row>
    <row r="1188" spans="1:25" x14ac:dyDescent="0.35">
      <c r="A1188" s="76" t="str">
        <f t="shared" si="18"/>
        <v>NevadaCider - Berry/Berry Fruit Blends ex. REGIONAL/LOCAL BRANDS</v>
      </c>
      <c r="B1188" s="4" t="s">
        <v>62</v>
      </c>
      <c r="C1188" s="4"/>
      <c r="D1188" s="4"/>
      <c r="E1188" s="4" t="s">
        <v>138</v>
      </c>
      <c r="F1188" s="68">
        <v>615.42999999999995</v>
      </c>
      <c r="G1188" s="71">
        <v>260.322</v>
      </c>
      <c r="H1188" s="68">
        <v>14.25</v>
      </c>
      <c r="I1188" s="71">
        <v>1113.799</v>
      </c>
      <c r="J1188" s="70">
        <v>43.188000000000002</v>
      </c>
      <c r="K1188" s="72">
        <v>-102.298</v>
      </c>
      <c r="L1188" s="71">
        <v>0.214</v>
      </c>
      <c r="M1188" s="69">
        <v>-2.1000000000000001E-2</v>
      </c>
      <c r="N1188" s="71">
        <v>6.9000000000000006E-2</v>
      </c>
      <c r="O1188" s="71">
        <v>5.8999999999999997E-2</v>
      </c>
      <c r="P1188" s="68">
        <v>1262.81</v>
      </c>
      <c r="Q1188" s="69">
        <v>-31.905000000000001</v>
      </c>
      <c r="R1188" s="68">
        <v>27.629000000000001</v>
      </c>
      <c r="S1188" s="71">
        <v>18.931999999999999</v>
      </c>
      <c r="T1188" s="70">
        <v>45.706000000000003</v>
      </c>
      <c r="U1188" s="72">
        <v>-34.122</v>
      </c>
      <c r="V1188" s="71">
        <v>0.128</v>
      </c>
      <c r="W1188" s="69">
        <v>-0.48299999999999998</v>
      </c>
      <c r="X1188" s="71">
        <v>0.04</v>
      </c>
      <c r="Y1188" s="71">
        <v>3.2000000000000001E-2</v>
      </c>
    </row>
    <row r="1189" spans="1:25" x14ac:dyDescent="0.35">
      <c r="A1189" s="76" t="str">
        <f t="shared" si="18"/>
        <v>NevadaCider All Other Flavor ex. REGIONAL/LOCAL BRANDS</v>
      </c>
      <c r="B1189" s="4" t="s">
        <v>62</v>
      </c>
      <c r="C1189" s="4"/>
      <c r="D1189" s="4"/>
      <c r="E1189" s="4" t="s">
        <v>40</v>
      </c>
      <c r="F1189" s="68">
        <v>41555.120000000003</v>
      </c>
      <c r="G1189" s="71">
        <v>52.337000000000003</v>
      </c>
      <c r="H1189" s="68">
        <v>964.05499999999995</v>
      </c>
      <c r="I1189" s="71">
        <v>67.965999999999994</v>
      </c>
      <c r="J1189" s="70">
        <v>43.104999999999997</v>
      </c>
      <c r="K1189" s="72">
        <v>-4.4219999999999997</v>
      </c>
      <c r="L1189" s="71">
        <v>8.6509999999999998</v>
      </c>
      <c r="M1189" s="69">
        <v>-0.76300000000000001</v>
      </c>
      <c r="N1189" s="71">
        <v>4.6890000000000001</v>
      </c>
      <c r="O1189" s="71">
        <v>3.9740000000000002</v>
      </c>
      <c r="P1189" s="68">
        <v>129139.177</v>
      </c>
      <c r="Q1189" s="71">
        <v>56.076999999999998</v>
      </c>
      <c r="R1189" s="68">
        <v>2900.6970000000001</v>
      </c>
      <c r="S1189" s="71">
        <v>78.218999999999994</v>
      </c>
      <c r="T1189" s="70">
        <v>44.52</v>
      </c>
      <c r="U1189" s="72">
        <v>-6.3159999999999998</v>
      </c>
      <c r="V1189" s="71">
        <v>9.2110000000000003</v>
      </c>
      <c r="W1189" s="71">
        <v>2.5230000000000001</v>
      </c>
      <c r="X1189" s="71">
        <v>4.0640000000000001</v>
      </c>
      <c r="Y1189" s="71">
        <v>3.34</v>
      </c>
    </row>
    <row r="1190" spans="1:25" x14ac:dyDescent="0.35">
      <c r="A1190" s="76" t="str">
        <f t="shared" si="18"/>
        <v>TexasCIDER</v>
      </c>
      <c r="B1190" s="4" t="s">
        <v>63</v>
      </c>
      <c r="C1190" s="4"/>
      <c r="D1190" s="4"/>
      <c r="E1190" s="4" t="s">
        <v>12</v>
      </c>
      <c r="F1190" s="68">
        <v>7892408.25</v>
      </c>
      <c r="G1190" s="69">
        <v>-5.5590000000000002</v>
      </c>
      <c r="H1190" s="68">
        <v>203684.54500000001</v>
      </c>
      <c r="I1190" s="69">
        <v>-6.6669999999999998</v>
      </c>
      <c r="J1190" s="70">
        <v>38.747999999999998</v>
      </c>
      <c r="K1190" s="70">
        <v>0.45400000000000001</v>
      </c>
      <c r="L1190" s="71">
        <v>76.87</v>
      </c>
      <c r="M1190" s="69">
        <v>-3.4470000000000001</v>
      </c>
      <c r="N1190" s="71">
        <v>100</v>
      </c>
      <c r="O1190" s="71">
        <v>100</v>
      </c>
      <c r="P1190" s="68">
        <v>30604209.772</v>
      </c>
      <c r="Q1190" s="71">
        <v>0.97899999999999998</v>
      </c>
      <c r="R1190" s="68">
        <v>794960.08200000005</v>
      </c>
      <c r="S1190" s="69">
        <v>-1.0900000000000001</v>
      </c>
      <c r="T1190" s="70">
        <v>38.497999999999998</v>
      </c>
      <c r="U1190" s="70">
        <v>0.78900000000000003</v>
      </c>
      <c r="V1190" s="71">
        <v>78.402000000000001</v>
      </c>
      <c r="W1190" s="69">
        <v>-2.6960000000000002</v>
      </c>
      <c r="X1190" s="71">
        <v>100</v>
      </c>
      <c r="Y1190" s="71">
        <v>100</v>
      </c>
    </row>
    <row r="1191" spans="1:25" x14ac:dyDescent="0.35">
      <c r="A1191" s="76" t="str">
        <f t="shared" si="18"/>
        <v>TexasNATIONAL BRANDS</v>
      </c>
      <c r="B1191" s="4" t="s">
        <v>63</v>
      </c>
      <c r="C1191" s="4"/>
      <c r="D1191" s="4"/>
      <c r="E1191" s="4" t="s">
        <v>13</v>
      </c>
      <c r="F1191" s="68">
        <v>4135514.321</v>
      </c>
      <c r="G1191" s="69">
        <v>-10.1</v>
      </c>
      <c r="H1191" s="68">
        <v>108700.93</v>
      </c>
      <c r="I1191" s="69">
        <v>-11.284000000000001</v>
      </c>
      <c r="J1191" s="70">
        <v>38.045000000000002</v>
      </c>
      <c r="K1191" s="70">
        <v>0.501</v>
      </c>
      <c r="L1191" s="71">
        <v>75.244</v>
      </c>
      <c r="M1191" s="69">
        <v>-3.548</v>
      </c>
      <c r="N1191" s="71">
        <v>52.399000000000001</v>
      </c>
      <c r="O1191" s="71">
        <v>53.366999999999997</v>
      </c>
      <c r="P1191" s="68">
        <v>16608132.050000001</v>
      </c>
      <c r="Q1191" s="69">
        <v>-7.6109999999999998</v>
      </c>
      <c r="R1191" s="68">
        <v>440315.984</v>
      </c>
      <c r="S1191" s="69">
        <v>-9.3360000000000003</v>
      </c>
      <c r="T1191" s="70">
        <v>37.719000000000001</v>
      </c>
      <c r="U1191" s="70">
        <v>0.70399999999999996</v>
      </c>
      <c r="V1191" s="71">
        <v>76.566999999999993</v>
      </c>
      <c r="W1191" s="69">
        <v>-2.8359999999999999</v>
      </c>
      <c r="X1191" s="71">
        <v>54.268000000000001</v>
      </c>
      <c r="Y1191" s="71">
        <v>55.387999999999998</v>
      </c>
    </row>
    <row r="1192" spans="1:25" x14ac:dyDescent="0.35">
      <c r="A1192" s="76" t="str">
        <f t="shared" si="18"/>
        <v>TexasCider ex. REGIONAL/LOCAL BRANDS</v>
      </c>
      <c r="B1192" s="4" t="s">
        <v>63</v>
      </c>
      <c r="C1192" s="4"/>
      <c r="D1192" s="4"/>
      <c r="E1192" s="4" t="s">
        <v>14</v>
      </c>
      <c r="F1192" s="68">
        <v>3756893.929</v>
      </c>
      <c r="G1192" s="71">
        <v>1E-3</v>
      </c>
      <c r="H1192" s="68">
        <v>94983.615000000005</v>
      </c>
      <c r="I1192" s="69">
        <v>-0.75600000000000001</v>
      </c>
      <c r="J1192" s="70">
        <v>39.552999999999997</v>
      </c>
      <c r="K1192" s="70">
        <v>0.29899999999999999</v>
      </c>
      <c r="L1192" s="71">
        <v>38.683</v>
      </c>
      <c r="M1192" s="69">
        <v>-0.80300000000000005</v>
      </c>
      <c r="N1192" s="71">
        <v>47.600999999999999</v>
      </c>
      <c r="O1192" s="71">
        <v>46.633000000000003</v>
      </c>
      <c r="P1192" s="68">
        <v>13996077.721999999</v>
      </c>
      <c r="Q1192" s="71">
        <v>13.5</v>
      </c>
      <c r="R1192" s="68">
        <v>354644.098</v>
      </c>
      <c r="S1192" s="71">
        <v>11.5</v>
      </c>
      <c r="T1192" s="70">
        <v>39.465000000000003</v>
      </c>
      <c r="U1192" s="70">
        <v>0.69499999999999995</v>
      </c>
      <c r="V1192" s="71">
        <v>38.850999999999999</v>
      </c>
      <c r="W1192" s="71">
        <v>1.8460000000000001</v>
      </c>
      <c r="X1192" s="71">
        <v>45.732999999999997</v>
      </c>
      <c r="Y1192" s="71">
        <v>44.612000000000002</v>
      </c>
    </row>
    <row r="1193" spans="1:25" x14ac:dyDescent="0.35">
      <c r="A1193" s="76" t="str">
        <f t="shared" si="18"/>
        <v>TexasCider ABV &lt;5%</v>
      </c>
      <c r="B1193" s="4" t="s">
        <v>63</v>
      </c>
      <c r="C1193" s="4"/>
      <c r="D1193" s="4"/>
      <c r="E1193" s="4" t="s">
        <v>15</v>
      </c>
      <c r="F1193" s="68">
        <v>377178.39600000001</v>
      </c>
      <c r="G1193" s="71">
        <v>1.744</v>
      </c>
      <c r="H1193" s="68">
        <v>9345.2829999999994</v>
      </c>
      <c r="I1193" s="71">
        <v>1.3680000000000001</v>
      </c>
      <c r="J1193" s="70">
        <v>40.36</v>
      </c>
      <c r="K1193" s="70">
        <v>0.14899999999999999</v>
      </c>
      <c r="L1193" s="71">
        <v>17.248999999999999</v>
      </c>
      <c r="M1193" s="69">
        <v>-1.395</v>
      </c>
      <c r="N1193" s="71">
        <v>4.7789999999999999</v>
      </c>
      <c r="O1193" s="71">
        <v>4.5880000000000001</v>
      </c>
      <c r="P1193" s="68">
        <v>1576769.8149999999</v>
      </c>
      <c r="Q1193" s="71">
        <v>15.824</v>
      </c>
      <c r="R1193" s="68">
        <v>39386.355000000003</v>
      </c>
      <c r="S1193" s="71">
        <v>15.86</v>
      </c>
      <c r="T1193" s="70">
        <v>40.033000000000001</v>
      </c>
      <c r="U1193" s="72">
        <v>-1.2999999999999999E-2</v>
      </c>
      <c r="V1193" s="71">
        <v>18.248999999999999</v>
      </c>
      <c r="W1193" s="69">
        <v>-3.1909999999999998</v>
      </c>
      <c r="X1193" s="71">
        <v>5.1520000000000001</v>
      </c>
      <c r="Y1193" s="71">
        <v>4.9550000000000001</v>
      </c>
    </row>
    <row r="1194" spans="1:25" x14ac:dyDescent="0.35">
      <c r="A1194" s="76" t="str">
        <f t="shared" si="18"/>
        <v>TexasCider ABV 5-6.9%</v>
      </c>
      <c r="B1194" s="4" t="s">
        <v>63</v>
      </c>
      <c r="C1194" s="4"/>
      <c r="D1194" s="4"/>
      <c r="E1194" s="4" t="s">
        <v>16</v>
      </c>
      <c r="F1194" s="68">
        <v>7196241.9950000001</v>
      </c>
      <c r="G1194" s="69">
        <v>-3.0579999999999998</v>
      </c>
      <c r="H1194" s="68">
        <v>186317.95300000001</v>
      </c>
      <c r="I1194" s="69">
        <v>-3.6080000000000001</v>
      </c>
      <c r="J1194" s="70">
        <v>38.622999999999998</v>
      </c>
      <c r="K1194" s="70">
        <v>0.219</v>
      </c>
      <c r="L1194" s="71">
        <v>76.224999999999994</v>
      </c>
      <c r="M1194" s="69">
        <v>-3.4470000000000001</v>
      </c>
      <c r="N1194" s="71">
        <v>91.179000000000002</v>
      </c>
      <c r="O1194" s="71">
        <v>91.474000000000004</v>
      </c>
      <c r="P1194" s="68">
        <v>27534080.072999999</v>
      </c>
      <c r="Q1194" s="71">
        <v>1.823</v>
      </c>
      <c r="R1194" s="68">
        <v>715543.13399999996</v>
      </c>
      <c r="S1194" s="71">
        <v>7.9000000000000001E-2</v>
      </c>
      <c r="T1194" s="70">
        <v>38.479999999999997</v>
      </c>
      <c r="U1194" s="70">
        <v>0.65900000000000003</v>
      </c>
      <c r="V1194" s="71">
        <v>77.48</v>
      </c>
      <c r="W1194" s="69">
        <v>-2.552</v>
      </c>
      <c r="X1194" s="71">
        <v>89.968000000000004</v>
      </c>
      <c r="Y1194" s="71">
        <v>90.01</v>
      </c>
    </row>
    <row r="1195" spans="1:25" x14ac:dyDescent="0.35">
      <c r="A1195" s="76" t="str">
        <f t="shared" si="18"/>
        <v>TexasCider ABV 7-8.5%</v>
      </c>
      <c r="B1195" s="4" t="s">
        <v>63</v>
      </c>
      <c r="C1195" s="4"/>
      <c r="D1195" s="4"/>
      <c r="E1195" s="4" t="s">
        <v>17</v>
      </c>
      <c r="F1195" s="68">
        <v>48844.19</v>
      </c>
      <c r="G1195" s="71">
        <v>116.223</v>
      </c>
      <c r="H1195" s="68">
        <v>392.56799999999998</v>
      </c>
      <c r="I1195" s="71">
        <v>97.408000000000001</v>
      </c>
      <c r="J1195" s="70">
        <v>124.422</v>
      </c>
      <c r="K1195" s="70">
        <v>10.826000000000001</v>
      </c>
      <c r="L1195" s="71">
        <v>2.1309999999999998</v>
      </c>
      <c r="M1195" s="71">
        <v>1.157</v>
      </c>
      <c r="N1195" s="71">
        <v>0.61899999999999999</v>
      </c>
      <c r="O1195" s="71">
        <v>0.193</v>
      </c>
      <c r="P1195" s="68">
        <v>142135.57999999999</v>
      </c>
      <c r="Q1195" s="71">
        <v>112.087</v>
      </c>
      <c r="R1195" s="68">
        <v>1166.5740000000001</v>
      </c>
      <c r="S1195" s="71">
        <v>137.50399999999999</v>
      </c>
      <c r="T1195" s="70">
        <v>121.84</v>
      </c>
      <c r="U1195" s="72">
        <v>-14.602</v>
      </c>
      <c r="V1195" s="71">
        <v>1.6359999999999999</v>
      </c>
      <c r="W1195" s="71">
        <v>0.80400000000000005</v>
      </c>
      <c r="X1195" s="71">
        <v>0.46400000000000002</v>
      </c>
      <c r="Y1195" s="71">
        <v>0.14699999999999999</v>
      </c>
    </row>
    <row r="1196" spans="1:25" x14ac:dyDescent="0.35">
      <c r="A1196" s="76" t="str">
        <f t="shared" si="18"/>
        <v>TexasCider ABV &gt;8.5%</v>
      </c>
      <c r="B1196" s="4" t="s">
        <v>63</v>
      </c>
      <c r="C1196" s="4"/>
      <c r="D1196" s="4"/>
      <c r="E1196" s="4" t="s">
        <v>18</v>
      </c>
      <c r="F1196" s="68">
        <v>11029.73</v>
      </c>
      <c r="G1196" s="71">
        <v>135.148</v>
      </c>
      <c r="H1196" s="68">
        <v>62.905999999999999</v>
      </c>
      <c r="I1196" s="71">
        <v>162.49100000000001</v>
      </c>
      <c r="J1196" s="70">
        <v>175.33699999999999</v>
      </c>
      <c r="K1196" s="72">
        <v>-20.388000000000002</v>
      </c>
      <c r="L1196" s="71">
        <v>1.0249999999999999</v>
      </c>
      <c r="M1196" s="71">
        <v>0.71499999999999997</v>
      </c>
      <c r="N1196" s="71">
        <v>0.14000000000000001</v>
      </c>
      <c r="O1196" s="71">
        <v>3.1E-2</v>
      </c>
      <c r="P1196" s="68">
        <v>41797.160000000003</v>
      </c>
      <c r="Q1196" s="71">
        <v>24.486000000000001</v>
      </c>
      <c r="R1196" s="68">
        <v>217.91200000000001</v>
      </c>
      <c r="S1196" s="71">
        <v>32.302999999999997</v>
      </c>
      <c r="T1196" s="70">
        <v>191.80799999999999</v>
      </c>
      <c r="U1196" s="72">
        <v>-12.044</v>
      </c>
      <c r="V1196" s="71">
        <v>0.76400000000000001</v>
      </c>
      <c r="W1196" s="71">
        <v>0.23899999999999999</v>
      </c>
      <c r="X1196" s="71">
        <v>0.13700000000000001</v>
      </c>
      <c r="Y1196" s="71">
        <v>2.7E-2</v>
      </c>
    </row>
    <row r="1197" spans="1:25" x14ac:dyDescent="0.35">
      <c r="A1197" s="76" t="str">
        <f t="shared" si="18"/>
        <v>TexasCIDERBOTTLE</v>
      </c>
      <c r="B1197" s="4" t="s">
        <v>63</v>
      </c>
      <c r="C1197" s="4"/>
      <c r="D1197" s="4" t="s">
        <v>12</v>
      </c>
      <c r="E1197" s="4" t="s">
        <v>19</v>
      </c>
      <c r="F1197" s="68">
        <v>3918316.5959999999</v>
      </c>
      <c r="G1197" s="71">
        <v>1.1930000000000001</v>
      </c>
      <c r="H1197" s="68">
        <v>100250.76300000001</v>
      </c>
      <c r="I1197" s="69">
        <v>-0.40500000000000003</v>
      </c>
      <c r="J1197" s="70">
        <v>39.085000000000001</v>
      </c>
      <c r="K1197" s="70">
        <v>0.61699999999999999</v>
      </c>
      <c r="L1197" s="71">
        <v>74.685000000000002</v>
      </c>
      <c r="M1197" s="69">
        <v>-3.2480000000000002</v>
      </c>
      <c r="N1197" s="71">
        <v>49.646999999999998</v>
      </c>
      <c r="O1197" s="71">
        <v>49.219000000000001</v>
      </c>
      <c r="P1197" s="68">
        <v>15016065.913000001</v>
      </c>
      <c r="Q1197" s="69">
        <v>-7.7039999999999997</v>
      </c>
      <c r="R1197" s="68">
        <v>387255.85600000003</v>
      </c>
      <c r="S1197" s="69">
        <v>-10.308</v>
      </c>
      <c r="T1197" s="70">
        <v>38.776000000000003</v>
      </c>
      <c r="U1197" s="70">
        <v>1.0940000000000001</v>
      </c>
      <c r="V1197" s="71">
        <v>76.02</v>
      </c>
      <c r="W1197" s="69">
        <v>-3.0880000000000001</v>
      </c>
      <c r="X1197" s="71">
        <v>49.064999999999998</v>
      </c>
      <c r="Y1197" s="71">
        <v>48.713999999999999</v>
      </c>
    </row>
    <row r="1198" spans="1:25" x14ac:dyDescent="0.35">
      <c r="A1198" s="76" t="str">
        <f t="shared" si="18"/>
        <v>TexasCIDERCAN</v>
      </c>
      <c r="B1198" s="4" t="s">
        <v>63</v>
      </c>
      <c r="C1198" s="4"/>
      <c r="D1198" s="4" t="s">
        <v>12</v>
      </c>
      <c r="E1198" s="4" t="s">
        <v>20</v>
      </c>
      <c r="F1198" s="68">
        <v>3973148.2439999999</v>
      </c>
      <c r="G1198" s="69">
        <v>-11.41</v>
      </c>
      <c r="H1198" s="68">
        <v>103432.395</v>
      </c>
      <c r="I1198" s="69">
        <v>-12.029</v>
      </c>
      <c r="J1198" s="70">
        <v>38.412999999999997</v>
      </c>
      <c r="K1198" s="70">
        <v>0.26800000000000002</v>
      </c>
      <c r="L1198" s="71">
        <v>42.110999999999997</v>
      </c>
      <c r="M1198" s="69">
        <v>-19.091000000000001</v>
      </c>
      <c r="N1198" s="71">
        <v>50.341000000000001</v>
      </c>
      <c r="O1198" s="71">
        <v>50.780999999999999</v>
      </c>
      <c r="P1198" s="68">
        <v>15587062.528999999</v>
      </c>
      <c r="Q1198" s="71">
        <v>11.034000000000001</v>
      </c>
      <c r="R1198" s="68">
        <v>407702.62800000003</v>
      </c>
      <c r="S1198" s="71">
        <v>9.609</v>
      </c>
      <c r="T1198" s="70">
        <v>38.231000000000002</v>
      </c>
      <c r="U1198" s="70">
        <v>0.49</v>
      </c>
      <c r="V1198" s="71">
        <v>50.387</v>
      </c>
      <c r="W1198" s="71">
        <v>3.1829999999999998</v>
      </c>
      <c r="X1198" s="71">
        <v>50.930999999999997</v>
      </c>
      <c r="Y1198" s="71">
        <v>51.286000000000001</v>
      </c>
    </row>
    <row r="1199" spans="1:25" x14ac:dyDescent="0.35">
      <c r="A1199" s="76" t="str">
        <f t="shared" si="18"/>
        <v>TexasCIDERCAN6PK</v>
      </c>
      <c r="B1199" s="4" t="s">
        <v>63</v>
      </c>
      <c r="C1199" s="4" t="s">
        <v>12</v>
      </c>
      <c r="D1199" s="4" t="s">
        <v>20</v>
      </c>
      <c r="E1199" s="4" t="s">
        <v>22</v>
      </c>
      <c r="F1199" s="68">
        <v>2823170.4419999998</v>
      </c>
      <c r="G1199" s="69">
        <v>-2.1789999999999998</v>
      </c>
      <c r="H1199" s="68">
        <v>71470.224000000002</v>
      </c>
      <c r="I1199" s="69">
        <v>-2.661</v>
      </c>
      <c r="J1199" s="70">
        <v>39.500999999999998</v>
      </c>
      <c r="K1199" s="70">
        <v>0.19400000000000001</v>
      </c>
      <c r="L1199" s="71">
        <v>37.511000000000003</v>
      </c>
      <c r="M1199" s="69">
        <v>-5.7670000000000003</v>
      </c>
      <c r="N1199" s="71">
        <v>35.771000000000001</v>
      </c>
      <c r="O1199" s="71">
        <v>35.088999999999999</v>
      </c>
      <c r="P1199" s="68">
        <v>10746384.348999999</v>
      </c>
      <c r="Q1199" s="71">
        <v>13.614000000000001</v>
      </c>
      <c r="R1199" s="68">
        <v>272434.68199999997</v>
      </c>
      <c r="S1199" s="71">
        <v>11.311999999999999</v>
      </c>
      <c r="T1199" s="70">
        <v>39.445999999999998</v>
      </c>
      <c r="U1199" s="70">
        <v>0.79900000000000004</v>
      </c>
      <c r="V1199" s="71">
        <v>38.643999999999998</v>
      </c>
      <c r="W1199" s="71">
        <v>1.0369999999999999</v>
      </c>
      <c r="X1199" s="71">
        <v>35.113999999999997</v>
      </c>
      <c r="Y1199" s="71">
        <v>34.270000000000003</v>
      </c>
    </row>
    <row r="1200" spans="1:25" x14ac:dyDescent="0.35">
      <c r="A1200" s="76" t="str">
        <f t="shared" si="18"/>
        <v>TexasCIDERCAN12PK</v>
      </c>
      <c r="B1200" s="4" t="s">
        <v>63</v>
      </c>
      <c r="C1200" s="4" t="s">
        <v>12</v>
      </c>
      <c r="D1200" s="4" t="s">
        <v>20</v>
      </c>
      <c r="E1200" s="4" t="s">
        <v>23</v>
      </c>
      <c r="F1200" s="68">
        <v>726000.20400000003</v>
      </c>
      <c r="G1200" s="69">
        <v>-33.845999999999997</v>
      </c>
      <c r="H1200" s="68">
        <v>20939.165000000001</v>
      </c>
      <c r="I1200" s="69">
        <v>-34.167000000000002</v>
      </c>
      <c r="J1200" s="70">
        <v>34.671999999999997</v>
      </c>
      <c r="K1200" s="70">
        <v>0.16800000000000001</v>
      </c>
      <c r="L1200" s="71">
        <v>23.513000000000002</v>
      </c>
      <c r="M1200" s="69">
        <v>-24.823</v>
      </c>
      <c r="N1200" s="71">
        <v>9.1989999999999998</v>
      </c>
      <c r="O1200" s="71">
        <v>10.28</v>
      </c>
      <c r="P1200" s="68">
        <v>3100497.0610000002</v>
      </c>
      <c r="Q1200" s="71">
        <v>2.3260000000000001</v>
      </c>
      <c r="R1200" s="68">
        <v>90083.256999999998</v>
      </c>
      <c r="S1200" s="71">
        <v>2.25</v>
      </c>
      <c r="T1200" s="70">
        <v>34.417999999999999</v>
      </c>
      <c r="U1200" s="70">
        <v>2.5999999999999999E-2</v>
      </c>
      <c r="V1200" s="71">
        <v>34.487000000000002</v>
      </c>
      <c r="W1200" s="71">
        <v>2.5859999999999999</v>
      </c>
      <c r="X1200" s="71">
        <v>10.131</v>
      </c>
      <c r="Y1200" s="71">
        <v>11.332000000000001</v>
      </c>
    </row>
    <row r="1201" spans="1:25" x14ac:dyDescent="0.35">
      <c r="A1201" s="76" t="str">
        <f t="shared" si="18"/>
        <v>TexasCIDERCAN4PK</v>
      </c>
      <c r="B1201" s="4" t="s">
        <v>63</v>
      </c>
      <c r="C1201" s="4" t="s">
        <v>12</v>
      </c>
      <c r="D1201" s="4" t="s">
        <v>20</v>
      </c>
      <c r="E1201" s="4" t="s">
        <v>24</v>
      </c>
      <c r="F1201" s="68">
        <v>103091.189</v>
      </c>
      <c r="G1201" s="69">
        <v>-27.227</v>
      </c>
      <c r="H1201" s="68">
        <v>2773.5569999999998</v>
      </c>
      <c r="I1201" s="69">
        <v>-21.521999999999998</v>
      </c>
      <c r="J1201" s="70">
        <v>37.168999999999997</v>
      </c>
      <c r="K1201" s="72">
        <v>-2.9140000000000001</v>
      </c>
      <c r="L1201" s="71">
        <v>5.1310000000000002</v>
      </c>
      <c r="M1201" s="69">
        <v>-2.363</v>
      </c>
      <c r="N1201" s="71">
        <v>1.306</v>
      </c>
      <c r="O1201" s="71">
        <v>1.3620000000000001</v>
      </c>
      <c r="P1201" s="68">
        <v>428048.57699999999</v>
      </c>
      <c r="Q1201" s="69">
        <v>-23.155000000000001</v>
      </c>
      <c r="R1201" s="68">
        <v>11212.21</v>
      </c>
      <c r="S1201" s="69">
        <v>-19.023</v>
      </c>
      <c r="T1201" s="70">
        <v>38.177</v>
      </c>
      <c r="U1201" s="72">
        <v>-2.0529999999999999</v>
      </c>
      <c r="V1201" s="71">
        <v>5.61</v>
      </c>
      <c r="W1201" s="69">
        <v>-1.117</v>
      </c>
      <c r="X1201" s="71">
        <v>1.399</v>
      </c>
      <c r="Y1201" s="71">
        <v>1.41</v>
      </c>
    </row>
    <row r="1202" spans="1:25" x14ac:dyDescent="0.35">
      <c r="A1202" s="76" t="str">
        <f t="shared" si="18"/>
        <v>TexasCIDERCAN1PK</v>
      </c>
      <c r="B1202" s="4" t="s">
        <v>63</v>
      </c>
      <c r="C1202" s="4" t="s">
        <v>12</v>
      </c>
      <c r="D1202" s="4" t="s">
        <v>20</v>
      </c>
      <c r="E1202" s="4" t="s">
        <v>25</v>
      </c>
      <c r="F1202" s="68">
        <v>285618.11900000001</v>
      </c>
      <c r="G1202" s="69">
        <v>-11.832000000000001</v>
      </c>
      <c r="H1202" s="68">
        <v>7103.1989999999996</v>
      </c>
      <c r="I1202" s="69">
        <v>-8.73</v>
      </c>
      <c r="J1202" s="70">
        <v>40.21</v>
      </c>
      <c r="K1202" s="72">
        <v>-1.4139999999999999</v>
      </c>
      <c r="L1202" s="71">
        <v>15.856999999999999</v>
      </c>
      <c r="M1202" s="71">
        <v>2.6179999999999999</v>
      </c>
      <c r="N1202" s="71">
        <v>3.6190000000000002</v>
      </c>
      <c r="O1202" s="71">
        <v>3.4870000000000001</v>
      </c>
      <c r="P1202" s="68">
        <v>1174905.2609999999</v>
      </c>
      <c r="Q1202" s="71">
        <v>25.539000000000001</v>
      </c>
      <c r="R1202" s="68">
        <v>29871.602999999999</v>
      </c>
      <c r="S1202" s="71">
        <v>26.347999999999999</v>
      </c>
      <c r="T1202" s="70">
        <v>39.332000000000001</v>
      </c>
      <c r="U1202" s="72">
        <v>-0.253</v>
      </c>
      <c r="V1202" s="71">
        <v>14.88</v>
      </c>
      <c r="W1202" s="71">
        <v>5.4039999999999999</v>
      </c>
      <c r="X1202" s="71">
        <v>3.839</v>
      </c>
      <c r="Y1202" s="71">
        <v>3.758</v>
      </c>
    </row>
    <row r="1203" spans="1:25" x14ac:dyDescent="0.35">
      <c r="A1203" s="76" t="str">
        <f t="shared" si="18"/>
        <v>TexasCIDERBOTTLE6PK</v>
      </c>
      <c r="B1203" s="4" t="s">
        <v>63</v>
      </c>
      <c r="C1203" s="4" t="s">
        <v>12</v>
      </c>
      <c r="D1203" s="4" t="s">
        <v>19</v>
      </c>
      <c r="E1203" s="4" t="s">
        <v>22</v>
      </c>
      <c r="F1203" s="68">
        <v>3147434.9870000002</v>
      </c>
      <c r="G1203" s="69">
        <v>-0.41199999999999998</v>
      </c>
      <c r="H1203" s="68">
        <v>79148.974000000002</v>
      </c>
      <c r="I1203" s="69">
        <v>-1.734</v>
      </c>
      <c r="J1203" s="70">
        <v>39.765999999999998</v>
      </c>
      <c r="K1203" s="70">
        <v>0.52800000000000002</v>
      </c>
      <c r="L1203" s="71">
        <v>70.031999999999996</v>
      </c>
      <c r="M1203" s="69">
        <v>-3.5409999999999999</v>
      </c>
      <c r="N1203" s="71">
        <v>39.878999999999998</v>
      </c>
      <c r="O1203" s="71">
        <v>38.859000000000002</v>
      </c>
      <c r="P1203" s="68">
        <v>12132924.904999999</v>
      </c>
      <c r="Q1203" s="69">
        <v>-8.1720000000000006</v>
      </c>
      <c r="R1203" s="68">
        <v>307408.41200000001</v>
      </c>
      <c r="S1203" s="69">
        <v>-10.853999999999999</v>
      </c>
      <c r="T1203" s="70">
        <v>39.468000000000004</v>
      </c>
      <c r="U1203" s="70">
        <v>1.153</v>
      </c>
      <c r="V1203" s="71">
        <v>70.935000000000002</v>
      </c>
      <c r="W1203" s="69">
        <v>-3.706</v>
      </c>
      <c r="X1203" s="71">
        <v>39.645000000000003</v>
      </c>
      <c r="Y1203" s="71">
        <v>38.67</v>
      </c>
    </row>
    <row r="1204" spans="1:25" x14ac:dyDescent="0.35">
      <c r="A1204" s="76" t="str">
        <f t="shared" si="18"/>
        <v>TexasCIDERBOTTLE12PK</v>
      </c>
      <c r="B1204" s="4" t="s">
        <v>63</v>
      </c>
      <c r="C1204" s="4" t="s">
        <v>12</v>
      </c>
      <c r="D1204" s="4" t="s">
        <v>19</v>
      </c>
      <c r="E1204" s="4" t="s">
        <v>23</v>
      </c>
      <c r="F1204" s="68">
        <v>622631.42299999995</v>
      </c>
      <c r="G1204" s="71">
        <v>6.7910000000000004</v>
      </c>
      <c r="H1204" s="68">
        <v>18709.025000000001</v>
      </c>
      <c r="I1204" s="71">
        <v>7.1580000000000004</v>
      </c>
      <c r="J1204" s="70">
        <v>33.28</v>
      </c>
      <c r="K1204" s="72">
        <v>-0.114</v>
      </c>
      <c r="L1204" s="71">
        <v>35.628</v>
      </c>
      <c r="M1204" s="69">
        <v>-4.2640000000000002</v>
      </c>
      <c r="N1204" s="71">
        <v>7.8890000000000002</v>
      </c>
      <c r="O1204" s="71">
        <v>9.1850000000000005</v>
      </c>
      <c r="P1204" s="68">
        <v>2303721.861</v>
      </c>
      <c r="Q1204" s="69">
        <v>-5.9050000000000002</v>
      </c>
      <c r="R1204" s="68">
        <v>69131.27</v>
      </c>
      <c r="S1204" s="69">
        <v>-6.4710000000000001</v>
      </c>
      <c r="T1204" s="70">
        <v>33.323999999999998</v>
      </c>
      <c r="U1204" s="70">
        <v>0.2</v>
      </c>
      <c r="V1204" s="71">
        <v>36.567999999999998</v>
      </c>
      <c r="W1204" s="69">
        <v>-6.7489999999999997</v>
      </c>
      <c r="X1204" s="71">
        <v>7.5279999999999996</v>
      </c>
      <c r="Y1204" s="71">
        <v>8.6959999999999997</v>
      </c>
    </row>
    <row r="1205" spans="1:25" x14ac:dyDescent="0.35">
      <c r="A1205" s="76" t="str">
        <f t="shared" si="18"/>
        <v>TexasCIDERBOTTLE4PK</v>
      </c>
      <c r="B1205" s="4" t="s">
        <v>63</v>
      </c>
      <c r="C1205" s="4" t="s">
        <v>12</v>
      </c>
      <c r="D1205" s="4" t="s">
        <v>19</v>
      </c>
      <c r="E1205" s="4" t="s">
        <v>24</v>
      </c>
      <c r="F1205" s="68">
        <v>4275.72</v>
      </c>
      <c r="G1205" s="71">
        <v>2.448</v>
      </c>
      <c r="H1205" s="68">
        <v>63.991</v>
      </c>
      <c r="I1205" s="71">
        <v>6.4340000000000002</v>
      </c>
      <c r="J1205" s="70">
        <v>66.817999999999998</v>
      </c>
      <c r="K1205" s="72">
        <v>-2.5990000000000002</v>
      </c>
      <c r="L1205" s="71">
        <v>0.316</v>
      </c>
      <c r="M1205" s="69">
        <v>-2.9000000000000001E-2</v>
      </c>
      <c r="N1205" s="71">
        <v>5.3999999999999999E-2</v>
      </c>
      <c r="O1205" s="71">
        <v>3.1E-2</v>
      </c>
      <c r="P1205" s="68">
        <v>20352.560000000001</v>
      </c>
      <c r="Q1205" s="71">
        <v>8.8680000000000003</v>
      </c>
      <c r="R1205" s="68">
        <v>297.548</v>
      </c>
      <c r="S1205" s="71">
        <v>7.6890000000000001</v>
      </c>
      <c r="T1205" s="70">
        <v>68.400999999999996</v>
      </c>
      <c r="U1205" s="70">
        <v>0.74</v>
      </c>
      <c r="V1205" s="71">
        <v>0.4</v>
      </c>
      <c r="W1205" s="71">
        <v>3.5000000000000003E-2</v>
      </c>
      <c r="X1205" s="71">
        <v>6.7000000000000004E-2</v>
      </c>
      <c r="Y1205" s="71">
        <v>3.6999999999999998E-2</v>
      </c>
    </row>
    <row r="1206" spans="1:25" x14ac:dyDescent="0.35">
      <c r="A1206" s="76" t="str">
        <f t="shared" si="18"/>
        <v>TexasCIDERBOTTLE1PK</v>
      </c>
      <c r="B1206" s="4" t="s">
        <v>63</v>
      </c>
      <c r="C1206" s="4" t="s">
        <v>12</v>
      </c>
      <c r="D1206" s="4" t="s">
        <v>19</v>
      </c>
      <c r="E1206" s="4" t="s">
        <v>25</v>
      </c>
      <c r="F1206" s="68">
        <v>142127.22500000001</v>
      </c>
      <c r="G1206" s="71">
        <v>16.937000000000001</v>
      </c>
      <c r="H1206" s="68">
        <v>2144.7919999999999</v>
      </c>
      <c r="I1206" s="69">
        <v>-11.207000000000001</v>
      </c>
      <c r="J1206" s="70">
        <v>66.266000000000005</v>
      </c>
      <c r="K1206" s="70">
        <v>15.948</v>
      </c>
      <c r="L1206" s="71">
        <v>7.9409999999999998</v>
      </c>
      <c r="M1206" s="69">
        <v>-1.996</v>
      </c>
      <c r="N1206" s="71">
        <v>1.8009999999999999</v>
      </c>
      <c r="O1206" s="71">
        <v>1.0529999999999999</v>
      </c>
      <c r="P1206" s="68">
        <v>553937.451</v>
      </c>
      <c r="Q1206" s="71">
        <v>1.7000000000000001E-2</v>
      </c>
      <c r="R1206" s="68">
        <v>9851.4699999999993</v>
      </c>
      <c r="S1206" s="69">
        <v>-12.499000000000001</v>
      </c>
      <c r="T1206" s="70">
        <v>56.228999999999999</v>
      </c>
      <c r="U1206" s="70">
        <v>7.0369999999999999</v>
      </c>
      <c r="V1206" s="71">
        <v>8.8010000000000002</v>
      </c>
      <c r="W1206" s="69">
        <v>-1.849</v>
      </c>
      <c r="X1206" s="71">
        <v>1.81</v>
      </c>
      <c r="Y1206" s="71">
        <v>1.2390000000000001</v>
      </c>
    </row>
    <row r="1207" spans="1:25" x14ac:dyDescent="0.35">
      <c r="A1207" s="76" t="str">
        <f t="shared" si="18"/>
        <v>TexasCider Other Pack Size</v>
      </c>
      <c r="B1207" s="4" t="s">
        <v>63</v>
      </c>
      <c r="C1207" s="4"/>
      <c r="D1207" s="4"/>
      <c r="E1207" s="4" t="s">
        <v>26</v>
      </c>
      <c r="F1207" s="68">
        <v>37115.53</v>
      </c>
      <c r="G1207" s="69">
        <v>-4.0460000000000003</v>
      </c>
      <c r="H1207" s="68">
        <v>1330.232</v>
      </c>
      <c r="I1207" s="71">
        <v>10.364000000000001</v>
      </c>
      <c r="J1207" s="70">
        <v>27.902000000000001</v>
      </c>
      <c r="K1207" s="72">
        <v>-4.1900000000000004</v>
      </c>
      <c r="L1207" s="71">
        <v>2.2759999999999998</v>
      </c>
      <c r="M1207" s="69">
        <v>-0.55700000000000005</v>
      </c>
      <c r="N1207" s="71">
        <v>0.47</v>
      </c>
      <c r="O1207" s="71">
        <v>0.65300000000000002</v>
      </c>
      <c r="P1207" s="68">
        <v>142356.41699999999</v>
      </c>
      <c r="Q1207" s="71">
        <v>53.686</v>
      </c>
      <c r="R1207" s="68">
        <v>4668.0309999999999</v>
      </c>
      <c r="S1207" s="71">
        <v>50.741</v>
      </c>
      <c r="T1207" s="70">
        <v>30.495999999999999</v>
      </c>
      <c r="U1207" s="70">
        <v>0.58399999999999996</v>
      </c>
      <c r="V1207" s="71">
        <v>2.524</v>
      </c>
      <c r="W1207" s="71">
        <v>0.63900000000000001</v>
      </c>
      <c r="X1207" s="71">
        <v>0.46500000000000002</v>
      </c>
      <c r="Y1207" s="71">
        <v>0.58699999999999997</v>
      </c>
    </row>
    <row r="1208" spans="1:25" x14ac:dyDescent="0.35">
      <c r="A1208" s="76" t="str">
        <f t="shared" si="18"/>
        <v>TexasCider 12 Fluid Oz</v>
      </c>
      <c r="B1208" s="4" t="s">
        <v>63</v>
      </c>
      <c r="C1208" s="4"/>
      <c r="D1208" s="4"/>
      <c r="E1208" s="4" t="s">
        <v>27</v>
      </c>
      <c r="F1208" s="68">
        <v>7403110.4210000001</v>
      </c>
      <c r="G1208" s="69">
        <v>-5.7089999999999996</v>
      </c>
      <c r="H1208" s="68">
        <v>191604.25899999999</v>
      </c>
      <c r="I1208" s="69">
        <v>-6.6609999999999996</v>
      </c>
      <c r="J1208" s="70">
        <v>38.637999999999998</v>
      </c>
      <c r="K1208" s="70">
        <v>0.39</v>
      </c>
      <c r="L1208" s="71">
        <v>76.394000000000005</v>
      </c>
      <c r="M1208" s="69">
        <v>-3.39</v>
      </c>
      <c r="N1208" s="71">
        <v>93.8</v>
      </c>
      <c r="O1208" s="71">
        <v>94.069000000000003</v>
      </c>
      <c r="P1208" s="68">
        <v>28589621.449000001</v>
      </c>
      <c r="Q1208" s="69">
        <v>-0.501</v>
      </c>
      <c r="R1208" s="68">
        <v>743815.42599999998</v>
      </c>
      <c r="S1208" s="69">
        <v>-2.472</v>
      </c>
      <c r="T1208" s="70">
        <v>38.436</v>
      </c>
      <c r="U1208" s="70">
        <v>0.76100000000000001</v>
      </c>
      <c r="V1208" s="71">
        <v>77.486000000000004</v>
      </c>
      <c r="W1208" s="69">
        <v>-2.738</v>
      </c>
      <c r="X1208" s="71">
        <v>93.417000000000002</v>
      </c>
      <c r="Y1208" s="71">
        <v>93.566000000000003</v>
      </c>
    </row>
    <row r="1209" spans="1:25" x14ac:dyDescent="0.35">
      <c r="A1209" s="76" t="str">
        <f t="shared" si="18"/>
        <v>TexasCider 16 Fluid Oz</v>
      </c>
      <c r="B1209" s="4" t="s">
        <v>63</v>
      </c>
      <c r="C1209" s="4"/>
      <c r="D1209" s="4"/>
      <c r="E1209" s="4" t="s">
        <v>28</v>
      </c>
      <c r="F1209" s="68">
        <v>132198.40700000001</v>
      </c>
      <c r="G1209" s="69">
        <v>-18.065000000000001</v>
      </c>
      <c r="H1209" s="68">
        <v>3798.826</v>
      </c>
      <c r="I1209" s="69">
        <v>-19.152000000000001</v>
      </c>
      <c r="J1209" s="70">
        <v>34.799999999999997</v>
      </c>
      <c r="K1209" s="70">
        <v>0.46200000000000002</v>
      </c>
      <c r="L1209" s="71">
        <v>5.4550000000000001</v>
      </c>
      <c r="M1209" s="69">
        <v>-1.375</v>
      </c>
      <c r="N1209" s="71">
        <v>1.675</v>
      </c>
      <c r="O1209" s="71">
        <v>1.865</v>
      </c>
      <c r="P1209" s="68">
        <v>518064.27600000001</v>
      </c>
      <c r="Q1209" s="69">
        <v>-22.96</v>
      </c>
      <c r="R1209" s="68">
        <v>14688.108</v>
      </c>
      <c r="S1209" s="69">
        <v>-20.890999999999998</v>
      </c>
      <c r="T1209" s="70">
        <v>35.271000000000001</v>
      </c>
      <c r="U1209" s="72">
        <v>-0.94699999999999995</v>
      </c>
      <c r="V1209" s="71">
        <v>5.5419999999999998</v>
      </c>
      <c r="W1209" s="69">
        <v>-0.60899999999999999</v>
      </c>
      <c r="X1209" s="71">
        <v>1.6930000000000001</v>
      </c>
      <c r="Y1209" s="71">
        <v>1.8480000000000001</v>
      </c>
    </row>
    <row r="1210" spans="1:25" x14ac:dyDescent="0.35">
      <c r="A1210" s="76" t="str">
        <f t="shared" si="18"/>
        <v>TexasCider 22 Fluid Oz</v>
      </c>
      <c r="B1210" s="4" t="s">
        <v>63</v>
      </c>
      <c r="C1210" s="4"/>
      <c r="D1210" s="4"/>
      <c r="E1210" s="4" t="s">
        <v>29</v>
      </c>
      <c r="F1210" s="68">
        <v>1224.3399999999999</v>
      </c>
      <c r="G1210" s="69">
        <v>-66.622</v>
      </c>
      <c r="H1210" s="68">
        <v>13.676</v>
      </c>
      <c r="I1210" s="69">
        <v>-68.034999999999997</v>
      </c>
      <c r="J1210" s="70">
        <v>89.525000000000006</v>
      </c>
      <c r="K1210" s="70">
        <v>3.79</v>
      </c>
      <c r="L1210" s="71">
        <v>0.17299999999999999</v>
      </c>
      <c r="M1210" s="69">
        <v>-0.374</v>
      </c>
      <c r="N1210" s="71">
        <v>1.6E-2</v>
      </c>
      <c r="O1210" s="71">
        <v>7.0000000000000001E-3</v>
      </c>
      <c r="P1210" s="68">
        <v>11945.026</v>
      </c>
      <c r="Q1210" s="69">
        <v>-63.579000000000001</v>
      </c>
      <c r="R1210" s="68">
        <v>136.98699999999999</v>
      </c>
      <c r="S1210" s="69">
        <v>-67.741</v>
      </c>
      <c r="T1210" s="70">
        <v>87.197999999999993</v>
      </c>
      <c r="U1210" s="70">
        <v>9.9659999999999993</v>
      </c>
      <c r="V1210" s="71">
        <v>0.41399999999999998</v>
      </c>
      <c r="W1210" s="69">
        <v>-0.91</v>
      </c>
      <c r="X1210" s="71">
        <v>3.9E-2</v>
      </c>
      <c r="Y1210" s="71">
        <v>1.7000000000000001E-2</v>
      </c>
    </row>
    <row r="1211" spans="1:25" x14ac:dyDescent="0.35">
      <c r="A1211" s="76" t="str">
        <f t="shared" si="18"/>
        <v>TexasCider 25.35 Fluid Oz (750 mL)</v>
      </c>
      <c r="B1211" s="4" t="s">
        <v>63</v>
      </c>
      <c r="C1211" s="4"/>
      <c r="D1211" s="4"/>
      <c r="E1211" s="4" t="s">
        <v>30</v>
      </c>
      <c r="F1211" s="68">
        <v>100043.514</v>
      </c>
      <c r="G1211" s="71">
        <v>33.418999999999997</v>
      </c>
      <c r="H1211" s="68">
        <v>1722.999</v>
      </c>
      <c r="I1211" s="71">
        <v>2.202</v>
      </c>
      <c r="J1211" s="70">
        <v>58.064</v>
      </c>
      <c r="K1211" s="70">
        <v>13.586</v>
      </c>
      <c r="L1211" s="71">
        <v>5.5149999999999997</v>
      </c>
      <c r="M1211" s="71">
        <v>0.73199999999999998</v>
      </c>
      <c r="N1211" s="71">
        <v>1.268</v>
      </c>
      <c r="O1211" s="71">
        <v>0.84599999999999997</v>
      </c>
      <c r="P1211" s="68">
        <v>502581.63199999998</v>
      </c>
      <c r="Q1211" s="71">
        <v>49.375999999999998</v>
      </c>
      <c r="R1211" s="68">
        <v>11710.671</v>
      </c>
      <c r="S1211" s="71">
        <v>41.642000000000003</v>
      </c>
      <c r="T1211" s="70">
        <v>42.917000000000002</v>
      </c>
      <c r="U1211" s="70">
        <v>2.2229999999999999</v>
      </c>
      <c r="V1211" s="71">
        <v>5.8630000000000004</v>
      </c>
      <c r="W1211" s="71">
        <v>0.182</v>
      </c>
      <c r="X1211" s="71">
        <v>1.6419999999999999</v>
      </c>
      <c r="Y1211" s="71">
        <v>1.4730000000000001</v>
      </c>
    </row>
    <row r="1212" spans="1:25" x14ac:dyDescent="0.35">
      <c r="A1212" s="76" t="str">
        <f t="shared" si="18"/>
        <v>TexasCider All Other Fluid Oz</v>
      </c>
      <c r="B1212" s="4" t="s">
        <v>63</v>
      </c>
      <c r="C1212" s="4"/>
      <c r="D1212" s="4"/>
      <c r="E1212" s="4" t="s">
        <v>31</v>
      </c>
      <c r="F1212" s="68">
        <v>200940.02</v>
      </c>
      <c r="G1212" s="71">
        <v>33.154000000000003</v>
      </c>
      <c r="H1212" s="68">
        <v>4934.9059999999999</v>
      </c>
      <c r="I1212" s="71">
        <v>42.765000000000001</v>
      </c>
      <c r="J1212" s="70">
        <v>40.718000000000004</v>
      </c>
      <c r="K1212" s="72">
        <v>-2.9390000000000001</v>
      </c>
      <c r="L1212" s="71">
        <v>14.78</v>
      </c>
      <c r="M1212" s="71">
        <v>2.8690000000000002</v>
      </c>
      <c r="N1212" s="71">
        <v>2.5459999999999998</v>
      </c>
      <c r="O1212" s="71">
        <v>2.423</v>
      </c>
      <c r="P1212" s="68">
        <v>691932.45400000003</v>
      </c>
      <c r="Q1212" s="71">
        <v>143.88999999999999</v>
      </c>
      <c r="R1212" s="68">
        <v>16695.966</v>
      </c>
      <c r="S1212" s="71">
        <v>162.65299999999999</v>
      </c>
      <c r="T1212" s="70">
        <v>41.442999999999998</v>
      </c>
      <c r="U1212" s="72">
        <v>-3.1880000000000002</v>
      </c>
      <c r="V1212" s="71">
        <v>13.510999999999999</v>
      </c>
      <c r="W1212" s="71">
        <v>7.3819999999999997</v>
      </c>
      <c r="X1212" s="71">
        <v>2.2610000000000001</v>
      </c>
      <c r="Y1212" s="71">
        <v>2.1</v>
      </c>
    </row>
    <row r="1213" spans="1:25" x14ac:dyDescent="0.35">
      <c r="A1213" s="76" t="str">
        <f t="shared" si="18"/>
        <v>TexasCider Apple Flavor</v>
      </c>
      <c r="B1213" s="4" t="s">
        <v>63</v>
      </c>
      <c r="C1213" s="4"/>
      <c r="D1213" s="4"/>
      <c r="E1213" s="4" t="s">
        <v>32</v>
      </c>
      <c r="F1213" s="68">
        <v>4927074.57</v>
      </c>
      <c r="G1213" s="71">
        <v>9.3629999999999995</v>
      </c>
      <c r="H1213" s="68">
        <v>126518.29</v>
      </c>
      <c r="I1213" s="71">
        <v>7.67</v>
      </c>
      <c r="J1213" s="70">
        <v>38.944000000000003</v>
      </c>
      <c r="K1213" s="70">
        <v>0.60299999999999998</v>
      </c>
      <c r="L1213" s="71">
        <v>74.228999999999999</v>
      </c>
      <c r="M1213" s="69">
        <v>-1.8759999999999999</v>
      </c>
      <c r="N1213" s="71">
        <v>62.427999999999997</v>
      </c>
      <c r="O1213" s="71">
        <v>62.115000000000002</v>
      </c>
      <c r="P1213" s="68">
        <v>18886521.280000001</v>
      </c>
      <c r="Q1213" s="71">
        <v>13.045</v>
      </c>
      <c r="R1213" s="68">
        <v>487848.86499999999</v>
      </c>
      <c r="S1213" s="71">
        <v>10.324</v>
      </c>
      <c r="T1213" s="70">
        <v>38.713999999999999</v>
      </c>
      <c r="U1213" s="70">
        <v>0.93200000000000005</v>
      </c>
      <c r="V1213" s="71">
        <v>75.132000000000005</v>
      </c>
      <c r="W1213" s="69">
        <v>-1.954</v>
      </c>
      <c r="X1213" s="71">
        <v>61.712000000000003</v>
      </c>
      <c r="Y1213" s="71">
        <v>61.368000000000002</v>
      </c>
    </row>
    <row r="1214" spans="1:25" x14ac:dyDescent="0.35">
      <c r="A1214" s="76" t="str">
        <f t="shared" si="18"/>
        <v>TexasCider Pear Flavor</v>
      </c>
      <c r="B1214" s="4" t="s">
        <v>63</v>
      </c>
      <c r="C1214" s="4"/>
      <c r="D1214" s="4"/>
      <c r="E1214" s="4" t="s">
        <v>33</v>
      </c>
      <c r="F1214" s="68">
        <v>71877.426999999996</v>
      </c>
      <c r="G1214" s="69">
        <v>-23.952999999999999</v>
      </c>
      <c r="H1214" s="68">
        <v>1744.7190000000001</v>
      </c>
      <c r="I1214" s="69">
        <v>-27.032</v>
      </c>
      <c r="J1214" s="70">
        <v>41.197000000000003</v>
      </c>
      <c r="K1214" s="70">
        <v>1.6679999999999999</v>
      </c>
      <c r="L1214" s="71">
        <v>5.0830000000000002</v>
      </c>
      <c r="M1214" s="69">
        <v>-3.415</v>
      </c>
      <c r="N1214" s="71">
        <v>0.91100000000000003</v>
      </c>
      <c r="O1214" s="71">
        <v>0.85699999999999998</v>
      </c>
      <c r="P1214" s="68">
        <v>325440.84700000001</v>
      </c>
      <c r="Q1214" s="69">
        <v>-26.41</v>
      </c>
      <c r="R1214" s="68">
        <v>8108.625</v>
      </c>
      <c r="S1214" s="69">
        <v>-29.102</v>
      </c>
      <c r="T1214" s="70">
        <v>40.134999999999998</v>
      </c>
      <c r="U1214" s="70">
        <v>1.468</v>
      </c>
      <c r="V1214" s="71">
        <v>6.7919999999999998</v>
      </c>
      <c r="W1214" s="69">
        <v>-3.4620000000000002</v>
      </c>
      <c r="X1214" s="71">
        <v>1.0629999999999999</v>
      </c>
      <c r="Y1214" s="71">
        <v>1.02</v>
      </c>
    </row>
    <row r="1215" spans="1:25" x14ac:dyDescent="0.35">
      <c r="A1215" s="76" t="str">
        <f t="shared" si="18"/>
        <v>TexasCider Pineapple Flavor</v>
      </c>
      <c r="B1215" s="4" t="s">
        <v>63</v>
      </c>
      <c r="C1215" s="4"/>
      <c r="D1215" s="4"/>
      <c r="E1215" s="4" t="s">
        <v>116</v>
      </c>
      <c r="F1215" s="68">
        <v>508407.01199999999</v>
      </c>
      <c r="G1215" s="71">
        <v>14.11</v>
      </c>
      <c r="H1215" s="68">
        <v>12713.9</v>
      </c>
      <c r="I1215" s="71">
        <v>12.132999999999999</v>
      </c>
      <c r="J1215" s="70">
        <v>39.988</v>
      </c>
      <c r="K1215" s="70">
        <v>0.69299999999999995</v>
      </c>
      <c r="L1215" s="71">
        <v>24.52</v>
      </c>
      <c r="M1215" s="69">
        <v>-0.53900000000000003</v>
      </c>
      <c r="N1215" s="71">
        <v>6.4420000000000002</v>
      </c>
      <c r="O1215" s="71">
        <v>6.242</v>
      </c>
      <c r="P1215" s="68">
        <v>1808057.0220000001</v>
      </c>
      <c r="Q1215" s="71">
        <v>15.685</v>
      </c>
      <c r="R1215" s="68">
        <v>45502.103999999999</v>
      </c>
      <c r="S1215" s="71">
        <v>13.095000000000001</v>
      </c>
      <c r="T1215" s="70">
        <v>39.735999999999997</v>
      </c>
      <c r="U1215" s="70">
        <v>0.89</v>
      </c>
      <c r="V1215" s="71">
        <v>23.6</v>
      </c>
      <c r="W1215" s="69">
        <v>-6.5000000000000002E-2</v>
      </c>
      <c r="X1215" s="71">
        <v>5.9080000000000004</v>
      </c>
      <c r="Y1215" s="71">
        <v>5.7240000000000002</v>
      </c>
    </row>
    <row r="1216" spans="1:25" x14ac:dyDescent="0.35">
      <c r="A1216" s="76" t="str">
        <f t="shared" si="18"/>
        <v>TexasCider Rose Flavor</v>
      </c>
      <c r="B1216" s="4" t="s">
        <v>63</v>
      </c>
      <c r="C1216" s="4"/>
      <c r="D1216" s="4"/>
      <c r="E1216" s="4" t="s">
        <v>117</v>
      </c>
      <c r="F1216" s="68">
        <v>530473.78099999996</v>
      </c>
      <c r="G1216" s="69">
        <v>-51.832999999999998</v>
      </c>
      <c r="H1216" s="68">
        <v>13042.373</v>
      </c>
      <c r="I1216" s="69">
        <v>-54.018999999999998</v>
      </c>
      <c r="J1216" s="70">
        <v>40.673000000000002</v>
      </c>
      <c r="K1216" s="70">
        <v>1.845</v>
      </c>
      <c r="L1216" s="71">
        <v>37.814999999999998</v>
      </c>
      <c r="M1216" s="69">
        <v>-24.579000000000001</v>
      </c>
      <c r="N1216" s="71">
        <v>6.7210000000000001</v>
      </c>
      <c r="O1216" s="71">
        <v>6.4029999999999996</v>
      </c>
      <c r="P1216" s="68">
        <v>2548755.7089999998</v>
      </c>
      <c r="Q1216" s="69">
        <v>-39.731999999999999</v>
      </c>
      <c r="R1216" s="68">
        <v>65363.262000000002</v>
      </c>
      <c r="S1216" s="69">
        <v>-41.253999999999998</v>
      </c>
      <c r="T1216" s="70">
        <v>38.994</v>
      </c>
      <c r="U1216" s="70">
        <v>0.98499999999999999</v>
      </c>
      <c r="V1216" s="71">
        <v>48.838999999999999</v>
      </c>
      <c r="W1216" s="69">
        <v>-10.289</v>
      </c>
      <c r="X1216" s="71">
        <v>8.3279999999999994</v>
      </c>
      <c r="Y1216" s="71">
        <v>8.2219999999999995</v>
      </c>
    </row>
    <row r="1217" spans="1:25" x14ac:dyDescent="0.35">
      <c r="A1217" s="76" t="str">
        <f t="shared" si="18"/>
        <v>TexasCider Cherry Flavor</v>
      </c>
      <c r="B1217" s="4" t="s">
        <v>63</v>
      </c>
      <c r="C1217" s="4"/>
      <c r="D1217" s="4"/>
      <c r="E1217" s="4" t="s">
        <v>118</v>
      </c>
      <c r="F1217" s="68">
        <v>8534.83</v>
      </c>
      <c r="G1217" s="69">
        <v>-21.654</v>
      </c>
      <c r="H1217" s="68">
        <v>208.5</v>
      </c>
      <c r="I1217" s="69">
        <v>-26.152000000000001</v>
      </c>
      <c r="J1217" s="70">
        <v>40.933999999999997</v>
      </c>
      <c r="K1217" s="70">
        <v>2.35</v>
      </c>
      <c r="L1217" s="71">
        <v>1.1259999999999999</v>
      </c>
      <c r="M1217" s="71">
        <v>0.13500000000000001</v>
      </c>
      <c r="N1217" s="71">
        <v>0.108</v>
      </c>
      <c r="O1217" s="71">
        <v>0.10199999999999999</v>
      </c>
      <c r="P1217" s="68">
        <v>40929.81</v>
      </c>
      <c r="Q1217" s="69">
        <v>-35.713999999999999</v>
      </c>
      <c r="R1217" s="68">
        <v>1022.476</v>
      </c>
      <c r="S1217" s="69">
        <v>-40.890999999999998</v>
      </c>
      <c r="T1217" s="70">
        <v>40.03</v>
      </c>
      <c r="U1217" s="70">
        <v>3.2229999999999999</v>
      </c>
      <c r="V1217" s="71">
        <v>1.278</v>
      </c>
      <c r="W1217" s="69">
        <v>-0.98799999999999999</v>
      </c>
      <c r="X1217" s="71">
        <v>0.13400000000000001</v>
      </c>
      <c r="Y1217" s="71">
        <v>0.129</v>
      </c>
    </row>
    <row r="1218" spans="1:25" x14ac:dyDescent="0.35">
      <c r="A1218" s="76" t="str">
        <f t="shared" si="18"/>
        <v>TexasCider - Hopped</v>
      </c>
      <c r="B1218" s="4" t="s">
        <v>63</v>
      </c>
      <c r="C1218" s="4"/>
      <c r="D1218" s="4"/>
      <c r="E1218" s="4" t="s">
        <v>120</v>
      </c>
      <c r="F1218" s="73"/>
      <c r="G1218" s="73"/>
      <c r="H1218" s="73"/>
      <c r="I1218" s="73"/>
      <c r="J1218" s="73"/>
      <c r="K1218" s="73"/>
      <c r="L1218" s="73"/>
      <c r="M1218" s="73"/>
      <c r="N1218" s="73"/>
      <c r="O1218" s="73"/>
      <c r="P1218" s="68"/>
      <c r="Q1218" s="69">
        <v>-100</v>
      </c>
      <c r="R1218" s="68"/>
      <c r="S1218" s="69">
        <v>-100</v>
      </c>
      <c r="T1218" s="70"/>
      <c r="U1218" s="72">
        <v>-36.331000000000003</v>
      </c>
      <c r="V1218" s="71"/>
      <c r="W1218" s="69">
        <v>-3.0000000000000001E-3</v>
      </c>
      <c r="X1218" s="71"/>
      <c r="Y1218" s="71"/>
    </row>
    <row r="1219" spans="1:25" x14ac:dyDescent="0.35">
      <c r="A1219" s="76" t="str">
        <f t="shared" si="18"/>
        <v xml:space="preserve">TexasCider - Botanical </v>
      </c>
      <c r="B1219" s="4" t="s">
        <v>63</v>
      </c>
      <c r="C1219" s="4"/>
      <c r="D1219" s="4"/>
      <c r="E1219" s="4" t="s">
        <v>206</v>
      </c>
      <c r="F1219" s="68">
        <v>66.400000000000006</v>
      </c>
      <c r="G1219" s="69">
        <v>-97.52</v>
      </c>
      <c r="H1219" s="68">
        <v>2</v>
      </c>
      <c r="I1219" s="69">
        <v>-96.927000000000007</v>
      </c>
      <c r="J1219" s="70">
        <v>33.200000000000003</v>
      </c>
      <c r="K1219" s="72">
        <v>-7.9409999999999998</v>
      </c>
      <c r="L1219" s="71">
        <v>7.0000000000000001E-3</v>
      </c>
      <c r="M1219" s="69">
        <v>-0.24299999999999999</v>
      </c>
      <c r="N1219" s="71">
        <v>1E-3</v>
      </c>
      <c r="O1219" s="71">
        <v>1E-3</v>
      </c>
      <c r="P1219" s="68">
        <v>2132.85</v>
      </c>
      <c r="Q1219" s="69">
        <v>-74.426000000000002</v>
      </c>
      <c r="R1219" s="68">
        <v>57.835000000000001</v>
      </c>
      <c r="S1219" s="69">
        <v>-69.308000000000007</v>
      </c>
      <c r="T1219" s="70">
        <v>36.878</v>
      </c>
      <c r="U1219" s="72">
        <v>-7.3810000000000002</v>
      </c>
      <c r="V1219" s="71">
        <v>6.7000000000000004E-2</v>
      </c>
      <c r="W1219" s="69">
        <v>-0.185</v>
      </c>
      <c r="X1219" s="71">
        <v>7.0000000000000001E-3</v>
      </c>
      <c r="Y1219" s="71">
        <v>7.0000000000000001E-3</v>
      </c>
    </row>
    <row r="1220" spans="1:25" x14ac:dyDescent="0.35">
      <c r="A1220" s="76" t="str">
        <f t="shared" si="18"/>
        <v>TexasCider - Spiced and Blends</v>
      </c>
      <c r="B1220" s="4" t="s">
        <v>63</v>
      </c>
      <c r="C1220" s="4"/>
      <c r="D1220" s="4"/>
      <c r="E1220" s="4" t="s">
        <v>121</v>
      </c>
      <c r="F1220" s="68">
        <v>71197.8</v>
      </c>
      <c r="G1220" s="71">
        <v>273.39699999999999</v>
      </c>
      <c r="H1220" s="68">
        <v>1968.7049999999999</v>
      </c>
      <c r="I1220" s="71">
        <v>310.11399999999998</v>
      </c>
      <c r="J1220" s="70">
        <v>36.164999999999999</v>
      </c>
      <c r="K1220" s="72">
        <v>-3.556</v>
      </c>
      <c r="L1220" s="71">
        <v>5.3860000000000001</v>
      </c>
      <c r="M1220" s="71">
        <v>3.6720000000000002</v>
      </c>
      <c r="N1220" s="71">
        <v>0.90200000000000002</v>
      </c>
      <c r="O1220" s="71">
        <v>0.96699999999999997</v>
      </c>
      <c r="P1220" s="68">
        <v>186204.79399999999</v>
      </c>
      <c r="Q1220" s="71">
        <v>236.98400000000001</v>
      </c>
      <c r="R1220" s="68">
        <v>4910.7709999999997</v>
      </c>
      <c r="S1220" s="71">
        <v>251.36699999999999</v>
      </c>
      <c r="T1220" s="70">
        <v>37.917999999999999</v>
      </c>
      <c r="U1220" s="72">
        <v>-1.6180000000000001</v>
      </c>
      <c r="V1220" s="71">
        <v>3.6440000000000001</v>
      </c>
      <c r="W1220" s="71">
        <v>2.33</v>
      </c>
      <c r="X1220" s="71">
        <v>0.60799999999999998</v>
      </c>
      <c r="Y1220" s="71">
        <v>0.61799999999999999</v>
      </c>
    </row>
    <row r="1221" spans="1:25" x14ac:dyDescent="0.35">
      <c r="A1221" s="76" t="str">
        <f t="shared" si="18"/>
        <v>TexasCider - Berry/Berry Fruit Blends</v>
      </c>
      <c r="B1221" s="4" t="s">
        <v>63</v>
      </c>
      <c r="C1221" s="4"/>
      <c r="D1221" s="4"/>
      <c r="E1221" s="4" t="s">
        <v>122</v>
      </c>
      <c r="F1221" s="68">
        <v>8569.7800000000007</v>
      </c>
      <c r="G1221" s="69">
        <v>-23.853000000000002</v>
      </c>
      <c r="H1221" s="68">
        <v>208.79400000000001</v>
      </c>
      <c r="I1221" s="69">
        <v>-27.713000000000001</v>
      </c>
      <c r="J1221" s="70">
        <v>41.043999999999997</v>
      </c>
      <c r="K1221" s="70">
        <v>2.08</v>
      </c>
      <c r="L1221" s="71">
        <v>1.1279999999999999</v>
      </c>
      <c r="M1221" s="71">
        <v>8.7999999999999995E-2</v>
      </c>
      <c r="N1221" s="71">
        <v>0.109</v>
      </c>
      <c r="O1221" s="71">
        <v>0.10299999999999999</v>
      </c>
      <c r="P1221" s="68">
        <v>41008.699999999997</v>
      </c>
      <c r="Q1221" s="69">
        <v>-39.517000000000003</v>
      </c>
      <c r="R1221" s="68">
        <v>1023.337</v>
      </c>
      <c r="S1221" s="69">
        <v>-43.337000000000003</v>
      </c>
      <c r="T1221" s="70">
        <v>40.073999999999998</v>
      </c>
      <c r="U1221" s="70">
        <v>2.5310000000000001</v>
      </c>
      <c r="V1221" s="71">
        <v>1.2789999999999999</v>
      </c>
      <c r="W1221" s="69">
        <v>-1.107</v>
      </c>
      <c r="X1221" s="71">
        <v>0.13400000000000001</v>
      </c>
      <c r="Y1221" s="71">
        <v>0.129</v>
      </c>
    </row>
    <row r="1222" spans="1:25" x14ac:dyDescent="0.35">
      <c r="A1222" s="76" t="str">
        <f t="shared" si="18"/>
        <v xml:space="preserve">TexasCider All Other Flavor </v>
      </c>
      <c r="B1222" s="4" t="s">
        <v>63</v>
      </c>
      <c r="C1222" s="4"/>
      <c r="D1222" s="4"/>
      <c r="E1222" s="4" t="s">
        <v>207</v>
      </c>
      <c r="F1222" s="68">
        <v>1142632.429</v>
      </c>
      <c r="G1222" s="69">
        <v>-22.523</v>
      </c>
      <c r="H1222" s="68">
        <v>31333.214</v>
      </c>
      <c r="I1222" s="69">
        <v>-21.913</v>
      </c>
      <c r="J1222" s="70">
        <v>36.466999999999999</v>
      </c>
      <c r="K1222" s="72">
        <v>-0.28699999999999998</v>
      </c>
      <c r="L1222" s="71">
        <v>33.048000000000002</v>
      </c>
      <c r="M1222" s="69">
        <v>-11.303000000000001</v>
      </c>
      <c r="N1222" s="71">
        <v>14.478</v>
      </c>
      <c r="O1222" s="71">
        <v>15.382999999999999</v>
      </c>
      <c r="P1222" s="68">
        <v>4420077.0470000003</v>
      </c>
      <c r="Q1222" s="69">
        <v>-13.62</v>
      </c>
      <c r="R1222" s="68">
        <v>120687.86599999999</v>
      </c>
      <c r="S1222" s="69">
        <v>-14.744</v>
      </c>
      <c r="T1222" s="70">
        <v>36.624000000000002</v>
      </c>
      <c r="U1222" s="70">
        <v>0.47699999999999998</v>
      </c>
      <c r="V1222" s="71">
        <v>37.225999999999999</v>
      </c>
      <c r="W1222" s="69">
        <v>-7.4859999999999998</v>
      </c>
      <c r="X1222" s="71">
        <v>14.443</v>
      </c>
      <c r="Y1222" s="71">
        <v>15.182</v>
      </c>
    </row>
    <row r="1223" spans="1:25" x14ac:dyDescent="0.35">
      <c r="A1223" s="76" t="str">
        <f t="shared" si="18"/>
        <v>TexasCider Apple Flavor NATIONAL BRANDS</v>
      </c>
      <c r="B1223" s="4" t="s">
        <v>63</v>
      </c>
      <c r="C1223" s="4"/>
      <c r="D1223" s="4"/>
      <c r="E1223" s="4" t="s">
        <v>35</v>
      </c>
      <c r="F1223" s="68">
        <v>3442375.2220000001</v>
      </c>
      <c r="G1223" s="71">
        <v>10.291</v>
      </c>
      <c r="H1223" s="68">
        <v>90133.260999999999</v>
      </c>
      <c r="I1223" s="71">
        <v>9.3369999999999997</v>
      </c>
      <c r="J1223" s="70">
        <v>38.192</v>
      </c>
      <c r="K1223" s="70">
        <v>0.33</v>
      </c>
      <c r="L1223" s="71">
        <v>73.072000000000003</v>
      </c>
      <c r="M1223" s="69">
        <v>-1.823</v>
      </c>
      <c r="N1223" s="71">
        <v>43.616</v>
      </c>
      <c r="O1223" s="71">
        <v>44.250999999999998</v>
      </c>
      <c r="P1223" s="68">
        <v>12998330.215</v>
      </c>
      <c r="Q1223" s="71">
        <v>5.9669999999999996</v>
      </c>
      <c r="R1223" s="68">
        <v>342036.58500000002</v>
      </c>
      <c r="S1223" s="71">
        <v>3.9809999999999999</v>
      </c>
      <c r="T1223" s="70">
        <v>38.003</v>
      </c>
      <c r="U1223" s="70">
        <v>0.71199999999999997</v>
      </c>
      <c r="V1223" s="71">
        <v>73.623000000000005</v>
      </c>
      <c r="W1223" s="69">
        <v>-1.9590000000000001</v>
      </c>
      <c r="X1223" s="71">
        <v>42.472000000000001</v>
      </c>
      <c r="Y1223" s="71">
        <v>43.026000000000003</v>
      </c>
    </row>
    <row r="1224" spans="1:25" x14ac:dyDescent="0.35">
      <c r="A1224" s="76" t="str">
        <f t="shared" ref="A1224:A1287" si="19">CONCATENATE(B1224,C1224,D1224,E1224)</f>
        <v>TexasCider Pear Flavor NATIONAL BRANDS</v>
      </c>
      <c r="B1224" s="4" t="s">
        <v>63</v>
      </c>
      <c r="C1224" s="4"/>
      <c r="D1224" s="4"/>
      <c r="E1224" s="4" t="s">
        <v>36</v>
      </c>
      <c r="F1224" s="68">
        <v>21460.383999999998</v>
      </c>
      <c r="G1224" s="69">
        <v>-33.186</v>
      </c>
      <c r="H1224" s="68">
        <v>544.40499999999997</v>
      </c>
      <c r="I1224" s="69">
        <v>-36.326000000000001</v>
      </c>
      <c r="J1224" s="70">
        <v>39.42</v>
      </c>
      <c r="K1224" s="70">
        <v>1.853</v>
      </c>
      <c r="L1224" s="71">
        <v>1.75</v>
      </c>
      <c r="M1224" s="69">
        <v>-1.9350000000000001</v>
      </c>
      <c r="N1224" s="71">
        <v>0.27200000000000002</v>
      </c>
      <c r="O1224" s="71">
        <v>0.26700000000000002</v>
      </c>
      <c r="P1224" s="68">
        <v>96400.380999999994</v>
      </c>
      <c r="Q1224" s="69">
        <v>-43.893000000000001</v>
      </c>
      <c r="R1224" s="68">
        <v>2511.1280000000002</v>
      </c>
      <c r="S1224" s="69">
        <v>-46.548000000000002</v>
      </c>
      <c r="T1224" s="70">
        <v>38.389000000000003</v>
      </c>
      <c r="U1224" s="70">
        <v>1.8160000000000001</v>
      </c>
      <c r="V1224" s="71">
        <v>2.476</v>
      </c>
      <c r="W1224" s="69">
        <v>-2.6779999999999999</v>
      </c>
      <c r="X1224" s="71">
        <v>0.315</v>
      </c>
      <c r="Y1224" s="71">
        <v>0.316</v>
      </c>
    </row>
    <row r="1225" spans="1:25" x14ac:dyDescent="0.35">
      <c r="A1225" s="76" t="str">
        <f t="shared" si="19"/>
        <v>TexasCider Pineapple Flavor NATIONAL BRANDS</v>
      </c>
      <c r="B1225" s="4" t="s">
        <v>63</v>
      </c>
      <c r="C1225" s="4"/>
      <c r="D1225" s="4"/>
      <c r="E1225" s="4" t="s">
        <v>124</v>
      </c>
      <c r="F1225" s="68">
        <v>4829.74</v>
      </c>
      <c r="G1225" s="71">
        <v>205.25899999999999</v>
      </c>
      <c r="H1225" s="68">
        <v>123.587</v>
      </c>
      <c r="I1225" s="71">
        <v>203.572</v>
      </c>
      <c r="J1225" s="70">
        <v>39.08</v>
      </c>
      <c r="K1225" s="70">
        <v>0.216</v>
      </c>
      <c r="L1225" s="71">
        <v>0.42799999999999999</v>
      </c>
      <c r="M1225" s="71">
        <v>0.25800000000000001</v>
      </c>
      <c r="N1225" s="71">
        <v>6.0999999999999999E-2</v>
      </c>
      <c r="O1225" s="71">
        <v>6.0999999999999999E-2</v>
      </c>
      <c r="P1225" s="68">
        <v>17512.240000000002</v>
      </c>
      <c r="Q1225" s="71">
        <v>153.096</v>
      </c>
      <c r="R1225" s="68">
        <v>446.096</v>
      </c>
      <c r="S1225" s="71">
        <v>149.95699999999999</v>
      </c>
      <c r="T1225" s="70">
        <v>39.256999999999998</v>
      </c>
      <c r="U1225" s="70">
        <v>0.48699999999999999</v>
      </c>
      <c r="V1225" s="71">
        <v>0.437</v>
      </c>
      <c r="W1225" s="71">
        <v>0.23100000000000001</v>
      </c>
      <c r="X1225" s="71">
        <v>5.7000000000000002E-2</v>
      </c>
      <c r="Y1225" s="71">
        <v>5.6000000000000001E-2</v>
      </c>
    </row>
    <row r="1226" spans="1:25" x14ac:dyDescent="0.35">
      <c r="A1226" s="76" t="str">
        <f t="shared" si="19"/>
        <v>TexasCider Rose Flavor NATIONAL BRANDS</v>
      </c>
      <c r="B1226" s="4" t="s">
        <v>63</v>
      </c>
      <c r="C1226" s="4"/>
      <c r="D1226" s="4"/>
      <c r="E1226" s="4" t="s">
        <v>125</v>
      </c>
      <c r="F1226" s="68">
        <v>360771.78899999999</v>
      </c>
      <c r="G1226" s="69">
        <v>-56.536000000000001</v>
      </c>
      <c r="H1226" s="68">
        <v>9243.7309999999998</v>
      </c>
      <c r="I1226" s="69">
        <v>-57.606000000000002</v>
      </c>
      <c r="J1226" s="70">
        <v>39.029000000000003</v>
      </c>
      <c r="K1226" s="70">
        <v>0.96099999999999997</v>
      </c>
      <c r="L1226" s="71">
        <v>32.734999999999999</v>
      </c>
      <c r="M1226" s="69">
        <v>-27.715</v>
      </c>
      <c r="N1226" s="71">
        <v>4.5709999999999997</v>
      </c>
      <c r="O1226" s="71">
        <v>4.5380000000000003</v>
      </c>
      <c r="P1226" s="68">
        <v>1894683.956</v>
      </c>
      <c r="Q1226" s="69">
        <v>-46.110999999999997</v>
      </c>
      <c r="R1226" s="68">
        <v>49914.553999999996</v>
      </c>
      <c r="S1226" s="69">
        <v>-46.625</v>
      </c>
      <c r="T1226" s="70">
        <v>37.959000000000003</v>
      </c>
      <c r="U1226" s="70">
        <v>0.36299999999999999</v>
      </c>
      <c r="V1226" s="71">
        <v>45.307000000000002</v>
      </c>
      <c r="W1226" s="69">
        <v>-12.977</v>
      </c>
      <c r="X1226" s="71">
        <v>6.1909999999999998</v>
      </c>
      <c r="Y1226" s="71">
        <v>6.2789999999999999</v>
      </c>
    </row>
    <row r="1227" spans="1:25" x14ac:dyDescent="0.35">
      <c r="A1227" s="76" t="str">
        <f t="shared" si="19"/>
        <v>TexasCider Cherry Flavor NATIONAL BRANDS</v>
      </c>
      <c r="B1227" s="4" t="s">
        <v>63</v>
      </c>
      <c r="C1227" s="4"/>
      <c r="D1227" s="4"/>
      <c r="E1227" s="4" t="s">
        <v>126</v>
      </c>
      <c r="F1227" s="68"/>
      <c r="G1227" s="69">
        <v>-100</v>
      </c>
      <c r="H1227" s="68"/>
      <c r="I1227" s="69">
        <v>-100</v>
      </c>
      <c r="J1227" s="70"/>
      <c r="K1227" s="72">
        <v>-37.575000000000003</v>
      </c>
      <c r="L1227" s="71"/>
      <c r="M1227" s="69">
        <v>-6.8000000000000005E-2</v>
      </c>
      <c r="N1227" s="71"/>
      <c r="O1227" s="71"/>
      <c r="P1227" s="68">
        <v>130.18</v>
      </c>
      <c r="Q1227" s="69">
        <v>-99.691999999999993</v>
      </c>
      <c r="R1227" s="68">
        <v>3.266</v>
      </c>
      <c r="S1227" s="69">
        <v>-99.7</v>
      </c>
      <c r="T1227" s="70">
        <v>39.859000000000002</v>
      </c>
      <c r="U1227" s="70">
        <v>0.997</v>
      </c>
      <c r="V1227" s="71">
        <v>6.0000000000000001E-3</v>
      </c>
      <c r="W1227" s="69">
        <v>-1.8029999999999999</v>
      </c>
      <c r="X1227" s="71">
        <v>0</v>
      </c>
      <c r="Y1227" s="71">
        <v>0</v>
      </c>
    </row>
    <row r="1228" spans="1:25" x14ac:dyDescent="0.35">
      <c r="A1228" s="76" t="str">
        <f t="shared" si="19"/>
        <v>TexasCider - Hopped NATIONAL BRANDS</v>
      </c>
      <c r="B1228" s="4" t="s">
        <v>63</v>
      </c>
      <c r="C1228" s="4"/>
      <c r="D1228" s="4"/>
      <c r="E1228" s="4" t="s">
        <v>127</v>
      </c>
      <c r="F1228" s="73"/>
      <c r="G1228" s="73"/>
      <c r="H1228" s="73"/>
      <c r="I1228" s="73"/>
      <c r="J1228" s="73"/>
      <c r="K1228" s="73"/>
      <c r="L1228" s="73"/>
      <c r="M1228" s="73"/>
      <c r="N1228" s="73"/>
      <c r="O1228" s="73"/>
      <c r="P1228" s="68"/>
      <c r="Q1228" s="69">
        <v>-100</v>
      </c>
      <c r="R1228" s="68"/>
      <c r="S1228" s="69">
        <v>-100</v>
      </c>
      <c r="T1228" s="70"/>
      <c r="U1228" s="72">
        <v>-36.331000000000003</v>
      </c>
      <c r="V1228" s="71"/>
      <c r="W1228" s="69">
        <v>-3.0000000000000001E-3</v>
      </c>
      <c r="X1228" s="71"/>
      <c r="Y1228" s="71"/>
    </row>
    <row r="1229" spans="1:25" x14ac:dyDescent="0.35">
      <c r="A1229" s="76" t="str">
        <f t="shared" si="19"/>
        <v>TexasCider - Spiced and Blends NATIONAL BRANDS</v>
      </c>
      <c r="B1229" s="4" t="s">
        <v>63</v>
      </c>
      <c r="C1229" s="4"/>
      <c r="D1229" s="4"/>
      <c r="E1229" s="4" t="s">
        <v>129</v>
      </c>
      <c r="F1229" s="73"/>
      <c r="G1229" s="73"/>
      <c r="H1229" s="73"/>
      <c r="I1229" s="73"/>
      <c r="J1229" s="73"/>
      <c r="K1229" s="73"/>
      <c r="L1229" s="73"/>
      <c r="M1229" s="73"/>
      <c r="N1229" s="73"/>
      <c r="O1229" s="73"/>
      <c r="P1229" s="68"/>
      <c r="Q1229" s="69">
        <v>-100</v>
      </c>
      <c r="R1229" s="68"/>
      <c r="S1229" s="69">
        <v>-100</v>
      </c>
      <c r="T1229" s="70"/>
      <c r="U1229" s="72">
        <v>-39.4</v>
      </c>
      <c r="V1229" s="71"/>
      <c r="W1229" s="69">
        <v>-1E-3</v>
      </c>
      <c r="X1229" s="71"/>
      <c r="Y1229" s="71"/>
    </row>
    <row r="1230" spans="1:25" x14ac:dyDescent="0.35">
      <c r="A1230" s="76" t="str">
        <f t="shared" si="19"/>
        <v>TexasCider - Berry/Berry Fruit Blends NATIONAL BRANDS</v>
      </c>
      <c r="B1230" s="4" t="s">
        <v>63</v>
      </c>
      <c r="C1230" s="4"/>
      <c r="D1230" s="4"/>
      <c r="E1230" s="4" t="s">
        <v>130</v>
      </c>
      <c r="F1230" s="68"/>
      <c r="G1230" s="69">
        <v>-100</v>
      </c>
      <c r="H1230" s="68"/>
      <c r="I1230" s="69">
        <v>-100</v>
      </c>
      <c r="J1230" s="70"/>
      <c r="K1230" s="72">
        <v>-37.575000000000003</v>
      </c>
      <c r="L1230" s="71"/>
      <c r="M1230" s="69">
        <v>-6.8000000000000005E-2</v>
      </c>
      <c r="N1230" s="71"/>
      <c r="O1230" s="71"/>
      <c r="P1230" s="68">
        <v>130.18</v>
      </c>
      <c r="Q1230" s="69">
        <v>-99.691999999999993</v>
      </c>
      <c r="R1230" s="68">
        <v>3.266</v>
      </c>
      <c r="S1230" s="69">
        <v>-99.7</v>
      </c>
      <c r="T1230" s="70">
        <v>39.859000000000002</v>
      </c>
      <c r="U1230" s="70">
        <v>0.997</v>
      </c>
      <c r="V1230" s="71">
        <v>6.0000000000000001E-3</v>
      </c>
      <c r="W1230" s="69">
        <v>-1.8029999999999999</v>
      </c>
      <c r="X1230" s="71">
        <v>0</v>
      </c>
      <c r="Y1230" s="71">
        <v>0</v>
      </c>
    </row>
    <row r="1231" spans="1:25" x14ac:dyDescent="0.35">
      <c r="A1231" s="76" t="str">
        <f t="shared" si="19"/>
        <v>TexasCider All Other Flavor NATIONAL BRANDS</v>
      </c>
      <c r="B1231" s="4" t="s">
        <v>63</v>
      </c>
      <c r="C1231" s="4"/>
      <c r="D1231" s="4"/>
      <c r="E1231" s="4" t="s">
        <v>37</v>
      </c>
      <c r="F1231" s="68">
        <v>226082.86499999999</v>
      </c>
      <c r="G1231" s="69">
        <v>-45.756</v>
      </c>
      <c r="H1231" s="68">
        <v>6621.0929999999998</v>
      </c>
      <c r="I1231" s="69">
        <v>-44.710999999999999</v>
      </c>
      <c r="J1231" s="70">
        <v>34.146000000000001</v>
      </c>
      <c r="K1231" s="72">
        <v>-0.65800000000000003</v>
      </c>
      <c r="L1231" s="71">
        <v>19.131</v>
      </c>
      <c r="M1231" s="69">
        <v>-15.263999999999999</v>
      </c>
      <c r="N1231" s="71">
        <v>2.8650000000000002</v>
      </c>
      <c r="O1231" s="71">
        <v>3.2509999999999999</v>
      </c>
      <c r="P1231" s="68">
        <v>1139180.152</v>
      </c>
      <c r="Q1231" s="69">
        <v>-23.254999999999999</v>
      </c>
      <c r="R1231" s="68">
        <v>33151.131000000001</v>
      </c>
      <c r="S1231" s="69">
        <v>-25.003</v>
      </c>
      <c r="T1231" s="70">
        <v>34.363</v>
      </c>
      <c r="U1231" s="70">
        <v>0.78200000000000003</v>
      </c>
      <c r="V1231" s="71">
        <v>25.571999999999999</v>
      </c>
      <c r="W1231" s="69">
        <v>-8.0250000000000004</v>
      </c>
      <c r="X1231" s="71">
        <v>3.722</v>
      </c>
      <c r="Y1231" s="71">
        <v>4.17</v>
      </c>
    </row>
    <row r="1232" spans="1:25" x14ac:dyDescent="0.35">
      <c r="A1232" s="76" t="str">
        <f t="shared" si="19"/>
        <v>TexasCider Apple Flavor ex. REGIONAL/LOCAL BRANDS</v>
      </c>
      <c r="B1232" s="4" t="s">
        <v>63</v>
      </c>
      <c r="C1232" s="4"/>
      <c r="D1232" s="4"/>
      <c r="E1232" s="4" t="s">
        <v>38</v>
      </c>
      <c r="F1232" s="68">
        <v>1484699.3489999999</v>
      </c>
      <c r="G1232" s="71">
        <v>7.2709999999999999</v>
      </c>
      <c r="H1232" s="68">
        <v>36385.03</v>
      </c>
      <c r="I1232" s="71">
        <v>3.7530000000000001</v>
      </c>
      <c r="J1232" s="70">
        <v>40.805</v>
      </c>
      <c r="K1232" s="70">
        <v>1.3380000000000001</v>
      </c>
      <c r="L1232" s="71">
        <v>29.294</v>
      </c>
      <c r="M1232" s="71">
        <v>0.60699999999999998</v>
      </c>
      <c r="N1232" s="71">
        <v>18.812000000000001</v>
      </c>
      <c r="O1232" s="71">
        <v>17.863</v>
      </c>
      <c r="P1232" s="68">
        <v>5888191.0640000002</v>
      </c>
      <c r="Q1232" s="71">
        <v>32.594999999999999</v>
      </c>
      <c r="R1232" s="68">
        <v>145812.28</v>
      </c>
      <c r="S1232" s="71">
        <v>28.745999999999999</v>
      </c>
      <c r="T1232" s="70">
        <v>40.381999999999998</v>
      </c>
      <c r="U1232" s="70">
        <v>1.1719999999999999</v>
      </c>
      <c r="V1232" s="71">
        <v>29.315999999999999</v>
      </c>
      <c r="W1232" s="71">
        <v>2.2090000000000001</v>
      </c>
      <c r="X1232" s="71">
        <v>19.239999999999998</v>
      </c>
      <c r="Y1232" s="71">
        <v>18.341999999999999</v>
      </c>
    </row>
    <row r="1233" spans="1:25" x14ac:dyDescent="0.35">
      <c r="A1233" s="76" t="str">
        <f t="shared" si="19"/>
        <v>TexasCider Pear Flavor ex. REGIONAL/LOCAL BRANDS</v>
      </c>
      <c r="B1233" s="4" t="s">
        <v>63</v>
      </c>
      <c r="C1233" s="4"/>
      <c r="D1233" s="4"/>
      <c r="E1233" s="4" t="s">
        <v>39</v>
      </c>
      <c r="F1233" s="68">
        <v>50417.042999999998</v>
      </c>
      <c r="G1233" s="69">
        <v>-19.201000000000001</v>
      </c>
      <c r="H1233" s="68">
        <v>1200.3140000000001</v>
      </c>
      <c r="I1233" s="69">
        <v>-21.86</v>
      </c>
      <c r="J1233" s="70">
        <v>42.003</v>
      </c>
      <c r="K1233" s="70">
        <v>1.3819999999999999</v>
      </c>
      <c r="L1233" s="71">
        <v>3.7770000000000001</v>
      </c>
      <c r="M1233" s="69">
        <v>-2.8780000000000001</v>
      </c>
      <c r="N1233" s="71">
        <v>0.63900000000000001</v>
      </c>
      <c r="O1233" s="71">
        <v>0.58899999999999997</v>
      </c>
      <c r="P1233" s="68">
        <v>229040.46599999999</v>
      </c>
      <c r="Q1233" s="69">
        <v>-15.302</v>
      </c>
      <c r="R1233" s="68">
        <v>5597.4970000000003</v>
      </c>
      <c r="S1233" s="69">
        <v>-16.940000000000001</v>
      </c>
      <c r="T1233" s="70">
        <v>40.917999999999999</v>
      </c>
      <c r="U1233" s="70">
        <v>0.79100000000000004</v>
      </c>
      <c r="V1233" s="71">
        <v>5.3819999999999997</v>
      </c>
      <c r="W1233" s="69">
        <v>-2.2189999999999999</v>
      </c>
      <c r="X1233" s="71">
        <v>0.748</v>
      </c>
      <c r="Y1233" s="71">
        <v>0.70399999999999996</v>
      </c>
    </row>
    <row r="1234" spans="1:25" x14ac:dyDescent="0.35">
      <c r="A1234" s="76" t="str">
        <f t="shared" si="19"/>
        <v>TexasCider Pineapple Flavor ex. REGIONAL/LOCAL BRANDS</v>
      </c>
      <c r="B1234" s="4" t="s">
        <v>63</v>
      </c>
      <c r="C1234" s="4"/>
      <c r="D1234" s="4"/>
      <c r="E1234" s="4" t="s">
        <v>132</v>
      </c>
      <c r="F1234" s="68">
        <v>503577.272</v>
      </c>
      <c r="G1234" s="71">
        <v>13.429</v>
      </c>
      <c r="H1234" s="68">
        <v>12590.313</v>
      </c>
      <c r="I1234" s="71">
        <v>11.443</v>
      </c>
      <c r="J1234" s="70">
        <v>39.997</v>
      </c>
      <c r="K1234" s="70">
        <v>0.7</v>
      </c>
      <c r="L1234" s="71">
        <v>24.52</v>
      </c>
      <c r="M1234" s="69">
        <v>-0.53800000000000003</v>
      </c>
      <c r="N1234" s="71">
        <v>6.3810000000000002</v>
      </c>
      <c r="O1234" s="71">
        <v>6.181</v>
      </c>
      <c r="P1234" s="68">
        <v>1790544.7819999999</v>
      </c>
      <c r="Q1234" s="71">
        <v>15.074</v>
      </c>
      <c r="R1234" s="68">
        <v>45056.008000000002</v>
      </c>
      <c r="S1234" s="71">
        <v>12.484999999999999</v>
      </c>
      <c r="T1234" s="70">
        <v>39.74</v>
      </c>
      <c r="U1234" s="70">
        <v>0.89400000000000002</v>
      </c>
      <c r="V1234" s="71">
        <v>23.59</v>
      </c>
      <c r="W1234" s="69">
        <v>-0.06</v>
      </c>
      <c r="X1234" s="71">
        <v>5.851</v>
      </c>
      <c r="Y1234" s="71">
        <v>5.6680000000000001</v>
      </c>
    </row>
    <row r="1235" spans="1:25" x14ac:dyDescent="0.35">
      <c r="A1235" s="76" t="str">
        <f t="shared" si="19"/>
        <v>TexasCider Rose Flavor ex. REGIONAL/LOCAL BRANDS</v>
      </c>
      <c r="B1235" s="4" t="s">
        <v>63</v>
      </c>
      <c r="C1235" s="4"/>
      <c r="D1235" s="4"/>
      <c r="E1235" s="4" t="s">
        <v>133</v>
      </c>
      <c r="F1235" s="68">
        <v>169701.992</v>
      </c>
      <c r="G1235" s="69">
        <v>-37.444000000000003</v>
      </c>
      <c r="H1235" s="68">
        <v>3798.6419999999998</v>
      </c>
      <c r="I1235" s="69">
        <v>-42.094999999999999</v>
      </c>
      <c r="J1235" s="70">
        <v>44.673999999999999</v>
      </c>
      <c r="K1235" s="70">
        <v>3.3210000000000002</v>
      </c>
      <c r="L1235" s="71">
        <v>11.602</v>
      </c>
      <c r="M1235" s="69">
        <v>-4.609</v>
      </c>
      <c r="N1235" s="71">
        <v>2.15</v>
      </c>
      <c r="O1235" s="71">
        <v>1.865</v>
      </c>
      <c r="P1235" s="68">
        <v>654071.75300000003</v>
      </c>
      <c r="Q1235" s="69">
        <v>-8.2799999999999994</v>
      </c>
      <c r="R1235" s="68">
        <v>15448.709000000001</v>
      </c>
      <c r="S1235" s="69">
        <v>-12.95</v>
      </c>
      <c r="T1235" s="70">
        <v>42.338000000000001</v>
      </c>
      <c r="U1235" s="70">
        <v>2.1549999999999998</v>
      </c>
      <c r="V1235" s="71">
        <v>13.297000000000001</v>
      </c>
      <c r="W1235" s="71">
        <v>4.4770000000000003</v>
      </c>
      <c r="X1235" s="71">
        <v>2.137</v>
      </c>
      <c r="Y1235" s="71">
        <v>1.9430000000000001</v>
      </c>
    </row>
    <row r="1236" spans="1:25" x14ac:dyDescent="0.35">
      <c r="A1236" s="76" t="str">
        <f t="shared" si="19"/>
        <v>TexasCider Cherry Flavor ex. REGIONAL/LOCAL BRANDS</v>
      </c>
      <c r="B1236" s="4" t="s">
        <v>63</v>
      </c>
      <c r="C1236" s="4"/>
      <c r="D1236" s="4"/>
      <c r="E1236" s="4" t="s">
        <v>134</v>
      </c>
      <c r="F1236" s="68">
        <v>8534.83</v>
      </c>
      <c r="G1236" s="69">
        <v>-17.164999999999999</v>
      </c>
      <c r="H1236" s="68">
        <v>208.5</v>
      </c>
      <c r="I1236" s="69">
        <v>-21.802</v>
      </c>
      <c r="J1236" s="70">
        <v>40.933999999999997</v>
      </c>
      <c r="K1236" s="70">
        <v>2.2909999999999999</v>
      </c>
      <c r="L1236" s="71">
        <v>1.1259999999999999</v>
      </c>
      <c r="M1236" s="71">
        <v>0.17399999999999999</v>
      </c>
      <c r="N1236" s="71">
        <v>0.108</v>
      </c>
      <c r="O1236" s="71">
        <v>0.10199999999999999</v>
      </c>
      <c r="P1236" s="68">
        <v>40799.629999999997</v>
      </c>
      <c r="Q1236" s="71">
        <v>90.790999999999997</v>
      </c>
      <c r="R1236" s="68">
        <v>1019.2089999999999</v>
      </c>
      <c r="S1236" s="71">
        <v>58.814999999999998</v>
      </c>
      <c r="T1236" s="70">
        <v>40.030999999999999</v>
      </c>
      <c r="U1236" s="70">
        <v>6.7089999999999996</v>
      </c>
      <c r="V1236" s="71">
        <v>1.2769999999999999</v>
      </c>
      <c r="W1236" s="71">
        <v>0.77700000000000002</v>
      </c>
      <c r="X1236" s="71">
        <v>0.13300000000000001</v>
      </c>
      <c r="Y1236" s="71">
        <v>0.128</v>
      </c>
    </row>
    <row r="1237" spans="1:25" x14ac:dyDescent="0.35">
      <c r="A1237" s="76" t="str">
        <f t="shared" si="19"/>
        <v>TexasCider - Botanical ex. REGIONAL/LOCAL BRANDS</v>
      </c>
      <c r="B1237" s="4" t="s">
        <v>63</v>
      </c>
      <c r="C1237" s="4"/>
      <c r="D1237" s="4"/>
      <c r="E1237" s="4" t="s">
        <v>136</v>
      </c>
      <c r="F1237" s="68">
        <v>66.400000000000006</v>
      </c>
      <c r="G1237" s="69">
        <v>-97.52</v>
      </c>
      <c r="H1237" s="68">
        <v>2</v>
      </c>
      <c r="I1237" s="69">
        <v>-96.927000000000007</v>
      </c>
      <c r="J1237" s="70">
        <v>33.200000000000003</v>
      </c>
      <c r="K1237" s="72">
        <v>-7.9409999999999998</v>
      </c>
      <c r="L1237" s="71">
        <v>7.0000000000000001E-3</v>
      </c>
      <c r="M1237" s="69">
        <v>-0.24299999999999999</v>
      </c>
      <c r="N1237" s="71">
        <v>1E-3</v>
      </c>
      <c r="O1237" s="71">
        <v>1E-3</v>
      </c>
      <c r="P1237" s="68">
        <v>2132.85</v>
      </c>
      <c r="Q1237" s="69">
        <v>-74.426000000000002</v>
      </c>
      <c r="R1237" s="68">
        <v>57.835000000000001</v>
      </c>
      <c r="S1237" s="69">
        <v>-69.308000000000007</v>
      </c>
      <c r="T1237" s="70">
        <v>36.878</v>
      </c>
      <c r="U1237" s="72">
        <v>-7.3810000000000002</v>
      </c>
      <c r="V1237" s="71">
        <v>6.7000000000000004E-2</v>
      </c>
      <c r="W1237" s="69">
        <v>-0.185</v>
      </c>
      <c r="X1237" s="71">
        <v>7.0000000000000001E-3</v>
      </c>
      <c r="Y1237" s="71">
        <v>7.0000000000000001E-3</v>
      </c>
    </row>
    <row r="1238" spans="1:25" x14ac:dyDescent="0.35">
      <c r="A1238" s="76" t="str">
        <f t="shared" si="19"/>
        <v>TexasCider - Spiced and Blends ex. REGIONAL/LOCAL BRANDS</v>
      </c>
      <c r="B1238" s="4" t="s">
        <v>63</v>
      </c>
      <c r="C1238" s="4"/>
      <c r="D1238" s="4"/>
      <c r="E1238" s="4" t="s">
        <v>137</v>
      </c>
      <c r="F1238" s="68">
        <v>71197.8</v>
      </c>
      <c r="G1238" s="71">
        <v>273.39699999999999</v>
      </c>
      <c r="H1238" s="68">
        <v>1968.7049999999999</v>
      </c>
      <c r="I1238" s="71">
        <v>310.11399999999998</v>
      </c>
      <c r="J1238" s="70">
        <v>36.164999999999999</v>
      </c>
      <c r="K1238" s="72">
        <v>-3.556</v>
      </c>
      <c r="L1238" s="71">
        <v>5.3860000000000001</v>
      </c>
      <c r="M1238" s="71">
        <v>3.6720000000000002</v>
      </c>
      <c r="N1238" s="71">
        <v>0.90200000000000002</v>
      </c>
      <c r="O1238" s="71">
        <v>0.96699999999999997</v>
      </c>
      <c r="P1238" s="68">
        <v>186204.79399999999</v>
      </c>
      <c r="Q1238" s="71">
        <v>237.22499999999999</v>
      </c>
      <c r="R1238" s="68">
        <v>4910.7709999999997</v>
      </c>
      <c r="S1238" s="71">
        <v>251.619</v>
      </c>
      <c r="T1238" s="70">
        <v>37.917999999999999</v>
      </c>
      <c r="U1238" s="72">
        <v>-1.6180000000000001</v>
      </c>
      <c r="V1238" s="71">
        <v>3.6440000000000001</v>
      </c>
      <c r="W1238" s="71">
        <v>2.3319999999999999</v>
      </c>
      <c r="X1238" s="71">
        <v>0.60799999999999998</v>
      </c>
      <c r="Y1238" s="71">
        <v>0.61799999999999999</v>
      </c>
    </row>
    <row r="1239" spans="1:25" x14ac:dyDescent="0.35">
      <c r="A1239" s="76" t="str">
        <f t="shared" si="19"/>
        <v>TexasCider - Berry/Berry Fruit Blends ex. REGIONAL/LOCAL BRANDS</v>
      </c>
      <c r="B1239" s="4" t="s">
        <v>63</v>
      </c>
      <c r="C1239" s="4"/>
      <c r="D1239" s="4"/>
      <c r="E1239" s="4" t="s">
        <v>138</v>
      </c>
      <c r="F1239" s="68">
        <v>8569.7800000000007</v>
      </c>
      <c r="G1239" s="69">
        <v>-19.638000000000002</v>
      </c>
      <c r="H1239" s="68">
        <v>208.79400000000001</v>
      </c>
      <c r="I1239" s="69">
        <v>-23.555</v>
      </c>
      <c r="J1239" s="70">
        <v>41.043999999999997</v>
      </c>
      <c r="K1239" s="70">
        <v>2.0009999999999999</v>
      </c>
      <c r="L1239" s="71">
        <v>1.1279999999999999</v>
      </c>
      <c r="M1239" s="71">
        <v>0.126</v>
      </c>
      <c r="N1239" s="71">
        <v>0.109</v>
      </c>
      <c r="O1239" s="71">
        <v>0.10299999999999999</v>
      </c>
      <c r="P1239" s="68">
        <v>40878.519999999997</v>
      </c>
      <c r="Q1239" s="71">
        <v>60.191000000000003</v>
      </c>
      <c r="R1239" s="68">
        <v>1020.071</v>
      </c>
      <c r="S1239" s="71">
        <v>42.081000000000003</v>
      </c>
      <c r="T1239" s="70">
        <v>40.073999999999998</v>
      </c>
      <c r="U1239" s="70">
        <v>4.53</v>
      </c>
      <c r="V1239" s="71">
        <v>1.278</v>
      </c>
      <c r="W1239" s="71">
        <v>0.63600000000000001</v>
      </c>
      <c r="X1239" s="71">
        <v>0.13400000000000001</v>
      </c>
      <c r="Y1239" s="71">
        <v>0.128</v>
      </c>
    </row>
    <row r="1240" spans="1:25" x14ac:dyDescent="0.35">
      <c r="A1240" s="76" t="str">
        <f t="shared" si="19"/>
        <v>TexasCider All Other Flavor ex. REGIONAL/LOCAL BRANDS</v>
      </c>
      <c r="B1240" s="4" t="s">
        <v>63</v>
      </c>
      <c r="C1240" s="4"/>
      <c r="D1240" s="4"/>
      <c r="E1240" s="4" t="s">
        <v>40</v>
      </c>
      <c r="F1240" s="68">
        <v>916549.56400000001</v>
      </c>
      <c r="G1240" s="69">
        <v>-13.371</v>
      </c>
      <c r="H1240" s="68">
        <v>24712.120999999999</v>
      </c>
      <c r="I1240" s="69">
        <v>-12.215</v>
      </c>
      <c r="J1240" s="70">
        <v>37.088999999999999</v>
      </c>
      <c r="K1240" s="72">
        <v>-0.495</v>
      </c>
      <c r="L1240" s="71">
        <v>23.734999999999999</v>
      </c>
      <c r="M1240" s="69">
        <v>-3.5230000000000001</v>
      </c>
      <c r="N1240" s="71">
        <v>11.613</v>
      </c>
      <c r="O1240" s="71">
        <v>12.132999999999999</v>
      </c>
      <c r="P1240" s="68">
        <v>3280896.895</v>
      </c>
      <c r="Q1240" s="69">
        <v>-9.6820000000000004</v>
      </c>
      <c r="R1240" s="68">
        <v>87536.736000000004</v>
      </c>
      <c r="S1240" s="69">
        <v>-10.085000000000001</v>
      </c>
      <c r="T1240" s="70">
        <v>37.479999999999997</v>
      </c>
      <c r="U1240" s="70">
        <v>0.16700000000000001</v>
      </c>
      <c r="V1240" s="71">
        <v>24.454999999999998</v>
      </c>
      <c r="W1240" s="69">
        <v>-1.1080000000000001</v>
      </c>
      <c r="X1240" s="71">
        <v>10.72</v>
      </c>
      <c r="Y1240" s="71">
        <v>11.012</v>
      </c>
    </row>
    <row r="1241" spans="1:25" x14ac:dyDescent="0.35">
      <c r="A1241" s="76" t="str">
        <f t="shared" si="19"/>
        <v>USACM Pacific CoastCIDER</v>
      </c>
      <c r="B1241" s="4" t="s">
        <v>204</v>
      </c>
      <c r="C1241" s="4"/>
      <c r="D1241" s="4"/>
      <c r="E1241" s="4" t="s">
        <v>12</v>
      </c>
      <c r="F1241" s="68">
        <v>15378561.744999999</v>
      </c>
      <c r="G1241" s="71">
        <v>11.163</v>
      </c>
      <c r="H1241" s="68">
        <v>358774.68</v>
      </c>
      <c r="I1241" s="71">
        <v>7.0579999999999998</v>
      </c>
      <c r="J1241" s="70">
        <v>42.863999999999997</v>
      </c>
      <c r="K1241" s="70">
        <v>1.583</v>
      </c>
      <c r="L1241" s="71">
        <v>88.608000000000004</v>
      </c>
      <c r="M1241" s="69">
        <v>-1.4219999999999999</v>
      </c>
      <c r="N1241" s="71">
        <v>100</v>
      </c>
      <c r="O1241" s="71">
        <v>100</v>
      </c>
      <c r="P1241" s="68">
        <v>52448953.424000002</v>
      </c>
      <c r="Q1241" s="71">
        <v>4.92</v>
      </c>
      <c r="R1241" s="68">
        <v>1237230.9099999999</v>
      </c>
      <c r="S1241" s="71">
        <v>1.68</v>
      </c>
      <c r="T1241" s="70">
        <v>42.392000000000003</v>
      </c>
      <c r="U1241" s="70">
        <v>1.3089999999999999</v>
      </c>
      <c r="V1241" s="71">
        <v>88.463999999999999</v>
      </c>
      <c r="W1241" s="69">
        <v>-1.675</v>
      </c>
      <c r="X1241" s="71">
        <v>100</v>
      </c>
      <c r="Y1241" s="71">
        <v>100</v>
      </c>
    </row>
    <row r="1242" spans="1:25" x14ac:dyDescent="0.35">
      <c r="A1242" s="76" t="str">
        <f t="shared" si="19"/>
        <v>USACM Pacific CoastNATIONAL BRANDS</v>
      </c>
      <c r="B1242" s="4" t="s">
        <v>204</v>
      </c>
      <c r="C1242" s="4"/>
      <c r="D1242" s="4"/>
      <c r="E1242" s="4" t="s">
        <v>13</v>
      </c>
      <c r="F1242" s="68">
        <v>8174940.2630000003</v>
      </c>
      <c r="G1242" s="69">
        <v>-7.73</v>
      </c>
      <c r="H1242" s="68">
        <v>218393.08499999999</v>
      </c>
      <c r="I1242" s="69">
        <v>-8.2249999999999996</v>
      </c>
      <c r="J1242" s="70">
        <v>37.432000000000002</v>
      </c>
      <c r="K1242" s="70">
        <v>0.20100000000000001</v>
      </c>
      <c r="L1242" s="71">
        <v>86.43</v>
      </c>
      <c r="M1242" s="69">
        <v>-2.1880000000000002</v>
      </c>
      <c r="N1242" s="71">
        <v>53.158000000000001</v>
      </c>
      <c r="O1242" s="71">
        <v>60.872</v>
      </c>
      <c r="P1242" s="68">
        <v>30142909.011999998</v>
      </c>
      <c r="Q1242" s="69">
        <v>-8.4250000000000007</v>
      </c>
      <c r="R1242" s="68">
        <v>805189.33299999998</v>
      </c>
      <c r="S1242" s="69">
        <v>-9.0609999999999999</v>
      </c>
      <c r="T1242" s="70">
        <v>37.436</v>
      </c>
      <c r="U1242" s="70">
        <v>0.26</v>
      </c>
      <c r="V1242" s="71">
        <v>86.268000000000001</v>
      </c>
      <c r="W1242" s="69">
        <v>-2.5059999999999998</v>
      </c>
      <c r="X1242" s="71">
        <v>57.470999999999997</v>
      </c>
      <c r="Y1242" s="71">
        <v>65.08</v>
      </c>
    </row>
    <row r="1243" spans="1:25" x14ac:dyDescent="0.35">
      <c r="A1243" s="76" t="str">
        <f t="shared" si="19"/>
        <v>USACM Pacific CoastCider ex. REGIONAL/LOCAL BRANDS</v>
      </c>
      <c r="B1243" s="4" t="s">
        <v>204</v>
      </c>
      <c r="C1243" s="4"/>
      <c r="D1243" s="4"/>
      <c r="E1243" s="4" t="s">
        <v>14</v>
      </c>
      <c r="F1243" s="68">
        <v>7203621.4819999998</v>
      </c>
      <c r="G1243" s="71">
        <v>44.811999999999998</v>
      </c>
      <c r="H1243" s="68">
        <v>140381.595</v>
      </c>
      <c r="I1243" s="71">
        <v>44.491</v>
      </c>
      <c r="J1243" s="70">
        <v>51.314999999999998</v>
      </c>
      <c r="K1243" s="70">
        <v>0.114</v>
      </c>
      <c r="L1243" s="71">
        <v>52.5</v>
      </c>
      <c r="M1243" s="71">
        <v>4.1980000000000004</v>
      </c>
      <c r="N1243" s="71">
        <v>46.841999999999999</v>
      </c>
      <c r="O1243" s="71">
        <v>39.128</v>
      </c>
      <c r="P1243" s="68">
        <v>22306044.410999998</v>
      </c>
      <c r="Q1243" s="71">
        <v>30.646999999999998</v>
      </c>
      <c r="R1243" s="68">
        <v>432041.57799999998</v>
      </c>
      <c r="S1243" s="71">
        <v>30.382000000000001</v>
      </c>
      <c r="T1243" s="70">
        <v>51.628999999999998</v>
      </c>
      <c r="U1243" s="70">
        <v>0.104</v>
      </c>
      <c r="V1243" s="71">
        <v>50.07</v>
      </c>
      <c r="W1243" s="71">
        <v>2.093</v>
      </c>
      <c r="X1243" s="71">
        <v>42.529000000000003</v>
      </c>
      <c r="Y1243" s="71">
        <v>34.92</v>
      </c>
    </row>
    <row r="1244" spans="1:25" x14ac:dyDescent="0.35">
      <c r="A1244" s="76" t="str">
        <f t="shared" si="19"/>
        <v>USACM Pacific CoastCider ABV &lt;5%</v>
      </c>
      <c r="B1244" s="4" t="s">
        <v>204</v>
      </c>
      <c r="C1244" s="4"/>
      <c r="D1244" s="4"/>
      <c r="E1244" s="4" t="s">
        <v>15</v>
      </c>
      <c r="F1244" s="68">
        <v>670894.31700000004</v>
      </c>
      <c r="G1244" s="69">
        <v>-24.553999999999998</v>
      </c>
      <c r="H1244" s="68">
        <v>16204.378000000001</v>
      </c>
      <c r="I1244" s="69">
        <v>-26.946000000000002</v>
      </c>
      <c r="J1244" s="70">
        <v>41.402000000000001</v>
      </c>
      <c r="K1244" s="70">
        <v>1.3129999999999999</v>
      </c>
      <c r="L1244" s="71">
        <v>29.172999999999998</v>
      </c>
      <c r="M1244" s="69">
        <v>-6.149</v>
      </c>
      <c r="N1244" s="71">
        <v>4.3630000000000004</v>
      </c>
      <c r="O1244" s="71">
        <v>4.5170000000000003</v>
      </c>
      <c r="P1244" s="68">
        <v>2638143.7949999999</v>
      </c>
      <c r="Q1244" s="69">
        <v>-26.864000000000001</v>
      </c>
      <c r="R1244" s="68">
        <v>63192.144999999997</v>
      </c>
      <c r="S1244" s="69">
        <v>-30.608000000000001</v>
      </c>
      <c r="T1244" s="70">
        <v>41.747999999999998</v>
      </c>
      <c r="U1244" s="70">
        <v>2.137</v>
      </c>
      <c r="V1244" s="71">
        <v>30.103999999999999</v>
      </c>
      <c r="W1244" s="69">
        <v>-9.4060000000000006</v>
      </c>
      <c r="X1244" s="71">
        <v>5.03</v>
      </c>
      <c r="Y1244" s="71">
        <v>5.1079999999999997</v>
      </c>
    </row>
    <row r="1245" spans="1:25" x14ac:dyDescent="0.35">
      <c r="A1245" s="76" t="str">
        <f t="shared" si="19"/>
        <v>USACM Pacific CoastCider ABV 5-6.9%</v>
      </c>
      <c r="B1245" s="4" t="s">
        <v>204</v>
      </c>
      <c r="C1245" s="4"/>
      <c r="D1245" s="4"/>
      <c r="E1245" s="4" t="s">
        <v>16</v>
      </c>
      <c r="F1245" s="68">
        <v>13271096.357000001</v>
      </c>
      <c r="G1245" s="71">
        <v>16.91</v>
      </c>
      <c r="H1245" s="68">
        <v>306603.73700000002</v>
      </c>
      <c r="I1245" s="71">
        <v>13.025</v>
      </c>
      <c r="J1245" s="70">
        <v>43.283999999999999</v>
      </c>
      <c r="K1245" s="70">
        <v>1.4379999999999999</v>
      </c>
      <c r="L1245" s="71">
        <v>87.355999999999995</v>
      </c>
      <c r="M1245" s="69">
        <v>-8.8999999999999996E-2</v>
      </c>
      <c r="N1245" s="71">
        <v>86.296000000000006</v>
      </c>
      <c r="O1245" s="71">
        <v>85.459000000000003</v>
      </c>
      <c r="P1245" s="68">
        <v>44589674.630000003</v>
      </c>
      <c r="Q1245" s="71">
        <v>9.1820000000000004</v>
      </c>
      <c r="R1245" s="68">
        <v>1041950.321</v>
      </c>
      <c r="S1245" s="71">
        <v>6.343</v>
      </c>
      <c r="T1245" s="70">
        <v>42.793999999999997</v>
      </c>
      <c r="U1245" s="70">
        <v>1.1120000000000001</v>
      </c>
      <c r="V1245" s="71">
        <v>86.406999999999996</v>
      </c>
      <c r="W1245" s="69">
        <v>-0.66300000000000003</v>
      </c>
      <c r="X1245" s="71">
        <v>85.015000000000001</v>
      </c>
      <c r="Y1245" s="71">
        <v>84.215999999999994</v>
      </c>
    </row>
    <row r="1246" spans="1:25" x14ac:dyDescent="0.35">
      <c r="A1246" s="76" t="str">
        <f t="shared" si="19"/>
        <v>USACM Pacific CoastCider ABV 7-8.5%</v>
      </c>
      <c r="B1246" s="4" t="s">
        <v>204</v>
      </c>
      <c r="C1246" s="4"/>
      <c r="D1246" s="4"/>
      <c r="E1246" s="4" t="s">
        <v>17</v>
      </c>
      <c r="F1246" s="68">
        <v>34936.177000000003</v>
      </c>
      <c r="G1246" s="69">
        <v>-40.271999999999998</v>
      </c>
      <c r="H1246" s="68">
        <v>293.214</v>
      </c>
      <c r="I1246" s="69">
        <v>-41.323999999999998</v>
      </c>
      <c r="J1246" s="70">
        <v>119.149</v>
      </c>
      <c r="K1246" s="70">
        <v>2.0979999999999999</v>
      </c>
      <c r="L1246" s="71">
        <v>1.742</v>
      </c>
      <c r="M1246" s="69">
        <v>-1.016</v>
      </c>
      <c r="N1246" s="71">
        <v>0.22700000000000001</v>
      </c>
      <c r="O1246" s="71">
        <v>8.2000000000000003E-2</v>
      </c>
      <c r="P1246" s="68">
        <v>138798.96599999999</v>
      </c>
      <c r="Q1246" s="69">
        <v>-28.007000000000001</v>
      </c>
      <c r="R1246" s="68">
        <v>1158.259</v>
      </c>
      <c r="S1246" s="69">
        <v>-29.635999999999999</v>
      </c>
      <c r="T1246" s="70">
        <v>119.834</v>
      </c>
      <c r="U1246" s="70">
        <v>2.7120000000000002</v>
      </c>
      <c r="V1246" s="71">
        <v>1.841</v>
      </c>
      <c r="W1246" s="69">
        <v>-0.22800000000000001</v>
      </c>
      <c r="X1246" s="71">
        <v>0.26500000000000001</v>
      </c>
      <c r="Y1246" s="71">
        <v>9.4E-2</v>
      </c>
    </row>
    <row r="1247" spans="1:25" x14ac:dyDescent="0.35">
      <c r="A1247" s="76" t="str">
        <f t="shared" si="19"/>
        <v>USACM Pacific CoastCider ABV &gt;8.5%</v>
      </c>
      <c r="B1247" s="4" t="s">
        <v>204</v>
      </c>
      <c r="C1247" s="4"/>
      <c r="D1247" s="4"/>
      <c r="E1247" s="4" t="s">
        <v>18</v>
      </c>
      <c r="F1247" s="68">
        <v>97858.296000000002</v>
      </c>
      <c r="G1247" s="71">
        <v>2.8340000000000001</v>
      </c>
      <c r="H1247" s="68">
        <v>792.322</v>
      </c>
      <c r="I1247" s="71">
        <v>2.5379999999999998</v>
      </c>
      <c r="J1247" s="70">
        <v>123.508</v>
      </c>
      <c r="K1247" s="70">
        <v>0.35599999999999998</v>
      </c>
      <c r="L1247" s="71">
        <v>2.9049999999999998</v>
      </c>
      <c r="M1247" s="71">
        <v>0.10299999999999999</v>
      </c>
      <c r="N1247" s="71">
        <v>0.63600000000000001</v>
      </c>
      <c r="O1247" s="71">
        <v>0.221</v>
      </c>
      <c r="P1247" s="68">
        <v>439660.859</v>
      </c>
      <c r="Q1247" s="69">
        <v>-7.6989999999999998</v>
      </c>
      <c r="R1247" s="68">
        <v>3576.6219999999998</v>
      </c>
      <c r="S1247" s="69">
        <v>-7.9429999999999996</v>
      </c>
      <c r="T1247" s="70">
        <v>122.926</v>
      </c>
      <c r="U1247" s="70">
        <v>0.32500000000000001</v>
      </c>
      <c r="V1247" s="71">
        <v>2.9670000000000001</v>
      </c>
      <c r="W1247" s="69">
        <v>-0.14599999999999999</v>
      </c>
      <c r="X1247" s="71">
        <v>0.83799999999999997</v>
      </c>
      <c r="Y1247" s="71">
        <v>0.28899999999999998</v>
      </c>
    </row>
    <row r="1248" spans="1:25" x14ac:dyDescent="0.35">
      <c r="A1248" s="76" t="str">
        <f t="shared" si="19"/>
        <v>USACM Pacific CoastCIDERBOTTLE</v>
      </c>
      <c r="B1248" s="4" t="s">
        <v>204</v>
      </c>
      <c r="C1248" s="4"/>
      <c r="D1248" s="4" t="s">
        <v>12</v>
      </c>
      <c r="E1248" s="4" t="s">
        <v>19</v>
      </c>
      <c r="F1248" s="68">
        <v>9720845.2400000002</v>
      </c>
      <c r="G1248" s="71">
        <v>6.2009999999999996</v>
      </c>
      <c r="H1248" s="68">
        <v>244897.92000000001</v>
      </c>
      <c r="I1248" s="71">
        <v>6.532</v>
      </c>
      <c r="J1248" s="70">
        <v>39.692999999999998</v>
      </c>
      <c r="K1248" s="72">
        <v>-0.124</v>
      </c>
      <c r="L1248" s="71">
        <v>87.069000000000003</v>
      </c>
      <c r="M1248" s="69">
        <v>-1.278</v>
      </c>
      <c r="N1248" s="71">
        <v>63.21</v>
      </c>
      <c r="O1248" s="71">
        <v>68.260000000000005</v>
      </c>
      <c r="P1248" s="68">
        <v>33873867.011</v>
      </c>
      <c r="Q1248" s="69">
        <v>-6.1289999999999996</v>
      </c>
      <c r="R1248" s="68">
        <v>848247.30099999998</v>
      </c>
      <c r="S1248" s="69">
        <v>-6.3760000000000003</v>
      </c>
      <c r="T1248" s="70">
        <v>39.933999999999997</v>
      </c>
      <c r="U1248" s="70">
        <v>0.105</v>
      </c>
      <c r="V1248" s="71">
        <v>86.834999999999994</v>
      </c>
      <c r="W1248" s="69">
        <v>-1.679</v>
      </c>
      <c r="X1248" s="71">
        <v>64.584000000000003</v>
      </c>
      <c r="Y1248" s="71">
        <v>68.56</v>
      </c>
    </row>
    <row r="1249" spans="1:25" x14ac:dyDescent="0.35">
      <c r="A1249" s="76" t="str">
        <f t="shared" si="19"/>
        <v>USACM Pacific CoastCIDERCAN</v>
      </c>
      <c r="B1249" s="4" t="s">
        <v>204</v>
      </c>
      <c r="C1249" s="4"/>
      <c r="D1249" s="4" t="s">
        <v>12</v>
      </c>
      <c r="E1249" s="4" t="s">
        <v>20</v>
      </c>
      <c r="F1249" s="68">
        <v>5656365.7249999996</v>
      </c>
      <c r="G1249" s="71">
        <v>20.835999999999999</v>
      </c>
      <c r="H1249" s="68">
        <v>113873.893</v>
      </c>
      <c r="I1249" s="71">
        <v>8.2059999999999995</v>
      </c>
      <c r="J1249" s="70">
        <v>49.671999999999997</v>
      </c>
      <c r="K1249" s="70">
        <v>5.1920000000000002</v>
      </c>
      <c r="L1249" s="71">
        <v>43.654000000000003</v>
      </c>
      <c r="M1249" s="69">
        <v>-19.933</v>
      </c>
      <c r="N1249" s="71">
        <v>36.780999999999999</v>
      </c>
      <c r="O1249" s="71">
        <v>31.74</v>
      </c>
      <c r="P1249" s="68">
        <v>18572286.842999998</v>
      </c>
      <c r="Q1249" s="71">
        <v>33.576000000000001</v>
      </c>
      <c r="R1249" s="68">
        <v>388977.89899999998</v>
      </c>
      <c r="S1249" s="71">
        <v>25.164999999999999</v>
      </c>
      <c r="T1249" s="70">
        <v>47.746000000000002</v>
      </c>
      <c r="U1249" s="70">
        <v>3.0059999999999998</v>
      </c>
      <c r="V1249" s="71">
        <v>52.884</v>
      </c>
      <c r="W1249" s="71">
        <v>6.1980000000000004</v>
      </c>
      <c r="X1249" s="71">
        <v>35.409999999999997</v>
      </c>
      <c r="Y1249" s="71">
        <v>31.439</v>
      </c>
    </row>
    <row r="1250" spans="1:25" x14ac:dyDescent="0.35">
      <c r="A1250" s="76" t="str">
        <f t="shared" si="19"/>
        <v>USACM Pacific CoastCIDERCAN6PK</v>
      </c>
      <c r="B1250" s="4" t="s">
        <v>204</v>
      </c>
      <c r="C1250" s="4" t="s">
        <v>12</v>
      </c>
      <c r="D1250" s="4" t="s">
        <v>20</v>
      </c>
      <c r="E1250" s="4" t="s">
        <v>22</v>
      </c>
      <c r="F1250" s="68">
        <v>1338486.547</v>
      </c>
      <c r="G1250" s="71">
        <v>25.981999999999999</v>
      </c>
      <c r="H1250" s="68">
        <v>28392.609</v>
      </c>
      <c r="I1250" s="71">
        <v>20.582999999999998</v>
      </c>
      <c r="J1250" s="70">
        <v>47.142000000000003</v>
      </c>
      <c r="K1250" s="70">
        <v>2.02</v>
      </c>
      <c r="L1250" s="71">
        <v>21.83</v>
      </c>
      <c r="M1250" s="69">
        <v>-7.54</v>
      </c>
      <c r="N1250" s="71">
        <v>8.7040000000000006</v>
      </c>
      <c r="O1250" s="71">
        <v>7.9139999999999997</v>
      </c>
      <c r="P1250" s="68">
        <v>4109123.5010000002</v>
      </c>
      <c r="Q1250" s="71">
        <v>25.24</v>
      </c>
      <c r="R1250" s="68">
        <v>87110.475999999995</v>
      </c>
      <c r="S1250" s="71">
        <v>22.791</v>
      </c>
      <c r="T1250" s="70">
        <v>47.170999999999999</v>
      </c>
      <c r="U1250" s="70">
        <v>0.92200000000000004</v>
      </c>
      <c r="V1250" s="71">
        <v>23.843</v>
      </c>
      <c r="W1250" s="69">
        <v>-0.33300000000000002</v>
      </c>
      <c r="X1250" s="71">
        <v>7.835</v>
      </c>
      <c r="Y1250" s="71">
        <v>7.0410000000000004</v>
      </c>
    </row>
    <row r="1251" spans="1:25" x14ac:dyDescent="0.35">
      <c r="A1251" s="76" t="str">
        <f t="shared" si="19"/>
        <v>USACM Pacific CoastCIDERCAN12PK</v>
      </c>
      <c r="B1251" s="4" t="s">
        <v>204</v>
      </c>
      <c r="C1251" s="4" t="s">
        <v>12</v>
      </c>
      <c r="D1251" s="4" t="s">
        <v>20</v>
      </c>
      <c r="E1251" s="4" t="s">
        <v>23</v>
      </c>
      <c r="F1251" s="68">
        <v>290531.429</v>
      </c>
      <c r="G1251" s="69">
        <v>-65.790000000000006</v>
      </c>
      <c r="H1251" s="68">
        <v>7547.7960000000003</v>
      </c>
      <c r="I1251" s="69">
        <v>-68.631</v>
      </c>
      <c r="J1251" s="70">
        <v>38.491999999999997</v>
      </c>
      <c r="K1251" s="70">
        <v>3.1960000000000002</v>
      </c>
      <c r="L1251" s="71">
        <v>13.582000000000001</v>
      </c>
      <c r="M1251" s="69">
        <v>-31.978999999999999</v>
      </c>
      <c r="N1251" s="71">
        <v>1.889</v>
      </c>
      <c r="O1251" s="71">
        <v>2.1040000000000001</v>
      </c>
      <c r="P1251" s="68">
        <v>1930593.898</v>
      </c>
      <c r="Q1251" s="71">
        <v>27.574000000000002</v>
      </c>
      <c r="R1251" s="68">
        <v>53125.713000000003</v>
      </c>
      <c r="S1251" s="71">
        <v>23.245000000000001</v>
      </c>
      <c r="T1251" s="70">
        <v>36.340000000000003</v>
      </c>
      <c r="U1251" s="70">
        <v>1.2330000000000001</v>
      </c>
      <c r="V1251" s="71">
        <v>29.390999999999998</v>
      </c>
      <c r="W1251" s="71">
        <v>7.2380000000000004</v>
      </c>
      <c r="X1251" s="71">
        <v>3.681</v>
      </c>
      <c r="Y1251" s="71">
        <v>4.2939999999999996</v>
      </c>
    </row>
    <row r="1252" spans="1:25" x14ac:dyDescent="0.35">
      <c r="A1252" s="76" t="str">
        <f t="shared" si="19"/>
        <v>USACM Pacific CoastCIDERCAN4PK</v>
      </c>
      <c r="B1252" s="4" t="s">
        <v>204</v>
      </c>
      <c r="C1252" s="4" t="s">
        <v>12</v>
      </c>
      <c r="D1252" s="4" t="s">
        <v>20</v>
      </c>
      <c r="E1252" s="4" t="s">
        <v>24</v>
      </c>
      <c r="F1252" s="68">
        <v>2612182.4920000001</v>
      </c>
      <c r="G1252" s="71">
        <v>69.046999999999997</v>
      </c>
      <c r="H1252" s="68">
        <v>48313.173999999999</v>
      </c>
      <c r="I1252" s="71">
        <v>67.11</v>
      </c>
      <c r="J1252" s="70">
        <v>54.067999999999998</v>
      </c>
      <c r="K1252" s="70">
        <v>0.62</v>
      </c>
      <c r="L1252" s="71">
        <v>26.591999999999999</v>
      </c>
      <c r="M1252" s="71">
        <v>4.4160000000000004</v>
      </c>
      <c r="N1252" s="71">
        <v>16.986000000000001</v>
      </c>
      <c r="O1252" s="71">
        <v>13.465999999999999</v>
      </c>
      <c r="P1252" s="68">
        <v>7593764.841</v>
      </c>
      <c r="Q1252" s="71">
        <v>59.478999999999999</v>
      </c>
      <c r="R1252" s="68">
        <v>142416.636</v>
      </c>
      <c r="S1252" s="71">
        <v>56.031999999999996</v>
      </c>
      <c r="T1252" s="70">
        <v>53.320999999999998</v>
      </c>
      <c r="U1252" s="70">
        <v>1.153</v>
      </c>
      <c r="V1252" s="71">
        <v>23.541</v>
      </c>
      <c r="W1252" s="71">
        <v>2.8220000000000001</v>
      </c>
      <c r="X1252" s="71">
        <v>14.478</v>
      </c>
      <c r="Y1252" s="71">
        <v>11.510999999999999</v>
      </c>
    </row>
    <row r="1253" spans="1:25" x14ac:dyDescent="0.35">
      <c r="A1253" s="76" t="str">
        <f t="shared" si="19"/>
        <v>USACM Pacific CoastCIDERCAN1PK</v>
      </c>
      <c r="B1253" s="4" t="s">
        <v>204</v>
      </c>
      <c r="C1253" s="4" t="s">
        <v>12</v>
      </c>
      <c r="D1253" s="4" t="s">
        <v>20</v>
      </c>
      <c r="E1253" s="4" t="s">
        <v>25</v>
      </c>
      <c r="F1253" s="68">
        <v>1415134.567</v>
      </c>
      <c r="G1253" s="71">
        <v>15.663</v>
      </c>
      <c r="H1253" s="68">
        <v>29618.938999999998</v>
      </c>
      <c r="I1253" s="71">
        <v>3.1909999999999998</v>
      </c>
      <c r="J1253" s="70">
        <v>47.777999999999999</v>
      </c>
      <c r="K1253" s="70">
        <v>5.1520000000000001</v>
      </c>
      <c r="L1253" s="71">
        <v>17.186</v>
      </c>
      <c r="M1253" s="71">
        <v>5.3920000000000003</v>
      </c>
      <c r="N1253" s="71">
        <v>9.202</v>
      </c>
      <c r="O1253" s="71">
        <v>8.2560000000000002</v>
      </c>
      <c r="P1253" s="68">
        <v>4929928.4110000003</v>
      </c>
      <c r="Q1253" s="71">
        <v>13.401</v>
      </c>
      <c r="R1253" s="68">
        <v>105967.773</v>
      </c>
      <c r="S1253" s="71">
        <v>0.50700000000000001</v>
      </c>
      <c r="T1253" s="70">
        <v>46.523000000000003</v>
      </c>
      <c r="U1253" s="70">
        <v>5.29</v>
      </c>
      <c r="V1253" s="71">
        <v>14.722</v>
      </c>
      <c r="W1253" s="71">
        <v>3.218</v>
      </c>
      <c r="X1253" s="71">
        <v>9.4</v>
      </c>
      <c r="Y1253" s="71">
        <v>8.5649999999999995</v>
      </c>
    </row>
    <row r="1254" spans="1:25" x14ac:dyDescent="0.35">
      <c r="A1254" s="76" t="str">
        <f t="shared" si="19"/>
        <v>USACM Pacific CoastCIDERBOTTLE6PK</v>
      </c>
      <c r="B1254" s="4" t="s">
        <v>204</v>
      </c>
      <c r="C1254" s="4" t="s">
        <v>12</v>
      </c>
      <c r="D1254" s="4" t="s">
        <v>19</v>
      </c>
      <c r="E1254" s="4" t="s">
        <v>22</v>
      </c>
      <c r="F1254" s="68">
        <v>6420699.227</v>
      </c>
      <c r="G1254" s="71">
        <v>5.2590000000000003</v>
      </c>
      <c r="H1254" s="68">
        <v>161389.035</v>
      </c>
      <c r="I1254" s="71">
        <v>3.0920000000000001</v>
      </c>
      <c r="J1254" s="70">
        <v>39.783999999999999</v>
      </c>
      <c r="K1254" s="70">
        <v>0.81899999999999995</v>
      </c>
      <c r="L1254" s="71">
        <v>82.4</v>
      </c>
      <c r="M1254" s="69">
        <v>-0.76700000000000002</v>
      </c>
      <c r="N1254" s="71">
        <v>41.750999999999998</v>
      </c>
      <c r="O1254" s="71">
        <v>44.982999999999997</v>
      </c>
      <c r="P1254" s="68">
        <v>22281800.844000001</v>
      </c>
      <c r="Q1254" s="69">
        <v>-5.7850000000000001</v>
      </c>
      <c r="R1254" s="68">
        <v>563532.09100000001</v>
      </c>
      <c r="S1254" s="69">
        <v>-7.7990000000000004</v>
      </c>
      <c r="T1254" s="70">
        <v>39.54</v>
      </c>
      <c r="U1254" s="70">
        <v>0.84599999999999997</v>
      </c>
      <c r="V1254" s="71">
        <v>81.683999999999997</v>
      </c>
      <c r="W1254" s="69">
        <v>-1.242</v>
      </c>
      <c r="X1254" s="71">
        <v>42.482999999999997</v>
      </c>
      <c r="Y1254" s="71">
        <v>45.548000000000002</v>
      </c>
    </row>
    <row r="1255" spans="1:25" x14ac:dyDescent="0.35">
      <c r="A1255" s="76" t="str">
        <f t="shared" si="19"/>
        <v>USACM Pacific CoastCIDERBOTTLE12PK</v>
      </c>
      <c r="B1255" s="4" t="s">
        <v>204</v>
      </c>
      <c r="C1255" s="4" t="s">
        <v>12</v>
      </c>
      <c r="D1255" s="4" t="s">
        <v>19</v>
      </c>
      <c r="E1255" s="4" t="s">
        <v>23</v>
      </c>
      <c r="F1255" s="68">
        <v>2555353.1549999998</v>
      </c>
      <c r="G1255" s="71">
        <v>23.550999999999998</v>
      </c>
      <c r="H1255" s="68">
        <v>74340.388999999996</v>
      </c>
      <c r="I1255" s="71">
        <v>19.923999999999999</v>
      </c>
      <c r="J1255" s="70">
        <v>34.374000000000002</v>
      </c>
      <c r="K1255" s="70">
        <v>1.01</v>
      </c>
      <c r="L1255" s="71">
        <v>59.613</v>
      </c>
      <c r="M1255" s="69">
        <v>-2.153</v>
      </c>
      <c r="N1255" s="71">
        <v>16.616</v>
      </c>
      <c r="O1255" s="71">
        <v>20.721</v>
      </c>
      <c r="P1255" s="68">
        <v>8329667.8619999997</v>
      </c>
      <c r="Q1255" s="71">
        <v>4.4470000000000001</v>
      </c>
      <c r="R1255" s="68">
        <v>243811.74100000001</v>
      </c>
      <c r="S1255" s="71">
        <v>0.96199999999999997</v>
      </c>
      <c r="T1255" s="70">
        <v>34.164000000000001</v>
      </c>
      <c r="U1255" s="70">
        <v>1.1399999999999999</v>
      </c>
      <c r="V1255" s="71">
        <v>58.07</v>
      </c>
      <c r="W1255" s="69">
        <v>-3.657</v>
      </c>
      <c r="X1255" s="71">
        <v>15.882</v>
      </c>
      <c r="Y1255" s="71">
        <v>19.706</v>
      </c>
    </row>
    <row r="1256" spans="1:25" x14ac:dyDescent="0.35">
      <c r="A1256" s="76" t="str">
        <f t="shared" si="19"/>
        <v>USACM Pacific CoastCIDERBOTTLE4PK</v>
      </c>
      <c r="B1256" s="4" t="s">
        <v>204</v>
      </c>
      <c r="C1256" s="4" t="s">
        <v>12</v>
      </c>
      <c r="D1256" s="4" t="s">
        <v>19</v>
      </c>
      <c r="E1256" s="4" t="s">
        <v>24</v>
      </c>
      <c r="F1256" s="68">
        <v>94632.702999999994</v>
      </c>
      <c r="G1256" s="69">
        <v>-3.948</v>
      </c>
      <c r="H1256" s="68">
        <v>1315.576</v>
      </c>
      <c r="I1256" s="69">
        <v>-7.8410000000000002</v>
      </c>
      <c r="J1256" s="70">
        <v>71.933000000000007</v>
      </c>
      <c r="K1256" s="70">
        <v>2.9159999999999999</v>
      </c>
      <c r="L1256" s="71">
        <v>3.5470000000000002</v>
      </c>
      <c r="M1256" s="69">
        <v>-0.19600000000000001</v>
      </c>
      <c r="N1256" s="71">
        <v>0.61499999999999999</v>
      </c>
      <c r="O1256" s="71">
        <v>0.36699999999999999</v>
      </c>
      <c r="P1256" s="68">
        <v>356886.18400000001</v>
      </c>
      <c r="Q1256" s="71">
        <v>57.97</v>
      </c>
      <c r="R1256" s="68">
        <v>5217.3469999999998</v>
      </c>
      <c r="S1256" s="71">
        <v>47.564</v>
      </c>
      <c r="T1256" s="70">
        <v>68.403999999999996</v>
      </c>
      <c r="U1256" s="70">
        <v>4.5060000000000002</v>
      </c>
      <c r="V1256" s="71">
        <v>3.7810000000000001</v>
      </c>
      <c r="W1256" s="71">
        <v>1.429</v>
      </c>
      <c r="X1256" s="71">
        <v>0.68</v>
      </c>
      <c r="Y1256" s="71">
        <v>0.42199999999999999</v>
      </c>
    </row>
    <row r="1257" spans="1:25" x14ac:dyDescent="0.35">
      <c r="A1257" s="76" t="str">
        <f t="shared" si="19"/>
        <v>USACM Pacific CoastCIDERBOTTLE1PK</v>
      </c>
      <c r="B1257" s="4" t="s">
        <v>204</v>
      </c>
      <c r="C1257" s="4" t="s">
        <v>12</v>
      </c>
      <c r="D1257" s="4" t="s">
        <v>19</v>
      </c>
      <c r="E1257" s="4" t="s">
        <v>25</v>
      </c>
      <c r="F1257" s="68">
        <v>642701.79399999999</v>
      </c>
      <c r="G1257" s="69">
        <v>-27.457999999999998</v>
      </c>
      <c r="H1257" s="68">
        <v>6923.0129999999999</v>
      </c>
      <c r="I1257" s="69">
        <v>-29.564</v>
      </c>
      <c r="J1257" s="70">
        <v>92.835999999999999</v>
      </c>
      <c r="K1257" s="70">
        <v>2.6949999999999998</v>
      </c>
      <c r="L1257" s="71">
        <v>14.914999999999999</v>
      </c>
      <c r="M1257" s="69">
        <v>-9.6329999999999991</v>
      </c>
      <c r="N1257" s="71">
        <v>4.1790000000000003</v>
      </c>
      <c r="O1257" s="71">
        <v>1.93</v>
      </c>
      <c r="P1257" s="68">
        <v>2892366.3</v>
      </c>
      <c r="Q1257" s="69">
        <v>-31.58</v>
      </c>
      <c r="R1257" s="68">
        <v>33883.303</v>
      </c>
      <c r="S1257" s="69">
        <v>-31.274000000000001</v>
      </c>
      <c r="T1257" s="70">
        <v>85.363</v>
      </c>
      <c r="U1257" s="72">
        <v>-0.38100000000000001</v>
      </c>
      <c r="V1257" s="71">
        <v>19.259</v>
      </c>
      <c r="W1257" s="69">
        <v>-7.2060000000000004</v>
      </c>
      <c r="X1257" s="71">
        <v>5.5149999999999997</v>
      </c>
      <c r="Y1257" s="71">
        <v>2.7389999999999999</v>
      </c>
    </row>
    <row r="1258" spans="1:25" x14ac:dyDescent="0.35">
      <c r="A1258" s="76" t="str">
        <f t="shared" si="19"/>
        <v>USACM Pacific CoastCider Other Pack Size</v>
      </c>
      <c r="B1258" s="4" t="s">
        <v>204</v>
      </c>
      <c r="C1258" s="4"/>
      <c r="D1258" s="4"/>
      <c r="E1258" s="4" t="s">
        <v>26</v>
      </c>
      <c r="F1258" s="68">
        <v>7489.05</v>
      </c>
      <c r="G1258" s="71">
        <v>554.83199999999999</v>
      </c>
      <c r="H1258" s="68">
        <v>931.28200000000004</v>
      </c>
      <c r="I1258" s="71">
        <v>791.25599999999997</v>
      </c>
      <c r="J1258" s="70">
        <v>8.0419999999999998</v>
      </c>
      <c r="K1258" s="72">
        <v>-2.903</v>
      </c>
      <c r="L1258" s="71">
        <v>0.05</v>
      </c>
      <c r="M1258" s="71">
        <v>3.3000000000000002E-2</v>
      </c>
      <c r="N1258" s="71">
        <v>4.9000000000000002E-2</v>
      </c>
      <c r="O1258" s="71">
        <v>0.26</v>
      </c>
      <c r="P1258" s="68">
        <v>22022.010999999999</v>
      </c>
      <c r="Q1258" s="71">
        <v>175.39400000000001</v>
      </c>
      <c r="R1258" s="68">
        <v>2160.1210000000001</v>
      </c>
      <c r="S1258" s="71">
        <v>326.37099999999998</v>
      </c>
      <c r="T1258" s="70">
        <v>10.195</v>
      </c>
      <c r="U1258" s="72">
        <v>-5.5890000000000004</v>
      </c>
      <c r="V1258" s="71">
        <v>3.5000000000000003E-2</v>
      </c>
      <c r="W1258" s="69">
        <v>-7.0999999999999994E-2</v>
      </c>
      <c r="X1258" s="71">
        <v>4.2000000000000003E-2</v>
      </c>
      <c r="Y1258" s="71">
        <v>0.17499999999999999</v>
      </c>
    </row>
    <row r="1259" spans="1:25" x14ac:dyDescent="0.35">
      <c r="A1259" s="76" t="str">
        <f t="shared" si="19"/>
        <v>USACM Pacific CoastCider 12 Fluid Oz</v>
      </c>
      <c r="B1259" s="4" t="s">
        <v>204</v>
      </c>
      <c r="C1259" s="4"/>
      <c r="D1259" s="4"/>
      <c r="E1259" s="4" t="s">
        <v>27</v>
      </c>
      <c r="F1259" s="68">
        <v>10894030.228</v>
      </c>
      <c r="G1259" s="71">
        <v>6.6429999999999998</v>
      </c>
      <c r="H1259" s="68">
        <v>276539.51500000001</v>
      </c>
      <c r="I1259" s="71">
        <v>3.7789999999999999</v>
      </c>
      <c r="J1259" s="70">
        <v>39.393999999999998</v>
      </c>
      <c r="K1259" s="70">
        <v>1.0580000000000001</v>
      </c>
      <c r="L1259" s="71">
        <v>87.159000000000006</v>
      </c>
      <c r="M1259" s="69">
        <v>-1.448</v>
      </c>
      <c r="N1259" s="71">
        <v>70.838999999999999</v>
      </c>
      <c r="O1259" s="71">
        <v>77.078999999999994</v>
      </c>
      <c r="P1259" s="68">
        <v>37654644.245999999</v>
      </c>
      <c r="Q1259" s="71">
        <v>1.5269999999999999</v>
      </c>
      <c r="R1259" s="68">
        <v>961869.97199999995</v>
      </c>
      <c r="S1259" s="69">
        <v>-1.4670000000000001</v>
      </c>
      <c r="T1259" s="70">
        <v>39.146999999999998</v>
      </c>
      <c r="U1259" s="70">
        <v>1.1539999999999999</v>
      </c>
      <c r="V1259" s="71">
        <v>86.626000000000005</v>
      </c>
      <c r="W1259" s="69">
        <v>-1.6279999999999999</v>
      </c>
      <c r="X1259" s="71">
        <v>71.793000000000006</v>
      </c>
      <c r="Y1259" s="71">
        <v>77.744</v>
      </c>
    </row>
    <row r="1260" spans="1:25" x14ac:dyDescent="0.35">
      <c r="A1260" s="76" t="str">
        <f t="shared" si="19"/>
        <v>USACM Pacific CoastCider 16 Fluid Oz</v>
      </c>
      <c r="B1260" s="4" t="s">
        <v>204</v>
      </c>
      <c r="C1260" s="4"/>
      <c r="D1260" s="4"/>
      <c r="E1260" s="4" t="s">
        <v>28</v>
      </c>
      <c r="F1260" s="68">
        <v>3539381.949</v>
      </c>
      <c r="G1260" s="71">
        <v>33.314999999999998</v>
      </c>
      <c r="H1260" s="68">
        <v>66967.754000000001</v>
      </c>
      <c r="I1260" s="71">
        <v>25.882000000000001</v>
      </c>
      <c r="J1260" s="70">
        <v>52.851999999999997</v>
      </c>
      <c r="K1260" s="70">
        <v>2.9470000000000001</v>
      </c>
      <c r="L1260" s="71">
        <v>29.437000000000001</v>
      </c>
      <c r="M1260" s="71">
        <v>2.8879999999999999</v>
      </c>
      <c r="N1260" s="71">
        <v>23.015000000000001</v>
      </c>
      <c r="O1260" s="71">
        <v>18.666</v>
      </c>
      <c r="P1260" s="68">
        <v>11166333.57</v>
      </c>
      <c r="Q1260" s="71">
        <v>22.103000000000002</v>
      </c>
      <c r="R1260" s="68">
        <v>215883.66099999999</v>
      </c>
      <c r="S1260" s="71">
        <v>16.858000000000001</v>
      </c>
      <c r="T1260" s="70">
        <v>51.723999999999997</v>
      </c>
      <c r="U1260" s="70">
        <v>2.222</v>
      </c>
      <c r="V1260" s="71">
        <v>26.928000000000001</v>
      </c>
      <c r="W1260" s="71">
        <v>2.649</v>
      </c>
      <c r="X1260" s="71">
        <v>21.29</v>
      </c>
      <c r="Y1260" s="71">
        <v>17.449000000000002</v>
      </c>
    </row>
    <row r="1261" spans="1:25" x14ac:dyDescent="0.35">
      <c r="A1261" s="76" t="str">
        <f t="shared" si="19"/>
        <v>USACM Pacific CoastCider 22 Fluid Oz</v>
      </c>
      <c r="B1261" s="4" t="s">
        <v>204</v>
      </c>
      <c r="C1261" s="4"/>
      <c r="D1261" s="4"/>
      <c r="E1261" s="4" t="s">
        <v>29</v>
      </c>
      <c r="F1261" s="68">
        <v>177311.10800000001</v>
      </c>
      <c r="G1261" s="69">
        <v>-57.228999999999999</v>
      </c>
      <c r="H1261" s="68">
        <v>2261.491</v>
      </c>
      <c r="I1261" s="69">
        <v>-55.473999999999997</v>
      </c>
      <c r="J1261" s="70">
        <v>78.405000000000001</v>
      </c>
      <c r="K1261" s="72">
        <v>-3.218</v>
      </c>
      <c r="L1261" s="71">
        <v>8.6989999999999998</v>
      </c>
      <c r="M1261" s="69">
        <v>-12.468999999999999</v>
      </c>
      <c r="N1261" s="71">
        <v>1.153</v>
      </c>
      <c r="O1261" s="71">
        <v>0.63</v>
      </c>
      <c r="P1261" s="68">
        <v>980939.81200000003</v>
      </c>
      <c r="Q1261" s="69">
        <v>-55.218000000000004</v>
      </c>
      <c r="R1261" s="68">
        <v>12173.069</v>
      </c>
      <c r="S1261" s="69">
        <v>-54.786999999999999</v>
      </c>
      <c r="T1261" s="70">
        <v>80.582999999999998</v>
      </c>
      <c r="U1261" s="72">
        <v>-0.77500000000000002</v>
      </c>
      <c r="V1261" s="71">
        <v>13.666</v>
      </c>
      <c r="W1261" s="69">
        <v>-9.81</v>
      </c>
      <c r="X1261" s="71">
        <v>1.87</v>
      </c>
      <c r="Y1261" s="71">
        <v>0.98399999999999999</v>
      </c>
    </row>
    <row r="1262" spans="1:25" x14ac:dyDescent="0.35">
      <c r="A1262" s="76" t="str">
        <f t="shared" si="19"/>
        <v>USACM Pacific CoastCider 25.35 Fluid Oz (750 mL)</v>
      </c>
      <c r="B1262" s="4" t="s">
        <v>204</v>
      </c>
      <c r="C1262" s="4"/>
      <c r="D1262" s="4"/>
      <c r="E1262" s="4" t="s">
        <v>30</v>
      </c>
      <c r="F1262" s="68">
        <v>60484.52</v>
      </c>
      <c r="G1262" s="69">
        <v>-11.128</v>
      </c>
      <c r="H1262" s="68">
        <v>518.44799999999998</v>
      </c>
      <c r="I1262" s="69">
        <v>-11.717000000000001</v>
      </c>
      <c r="J1262" s="70">
        <v>116.66500000000001</v>
      </c>
      <c r="K1262" s="70">
        <v>0.77300000000000002</v>
      </c>
      <c r="L1262" s="71">
        <v>2.3439999999999999</v>
      </c>
      <c r="M1262" s="69">
        <v>-0.59899999999999998</v>
      </c>
      <c r="N1262" s="71">
        <v>0.39300000000000002</v>
      </c>
      <c r="O1262" s="71">
        <v>0.14499999999999999</v>
      </c>
      <c r="P1262" s="68">
        <v>347892.96100000001</v>
      </c>
      <c r="Q1262" s="71">
        <v>0.97599999999999998</v>
      </c>
      <c r="R1262" s="68">
        <v>5449.1850000000004</v>
      </c>
      <c r="S1262" s="71">
        <v>17.599</v>
      </c>
      <c r="T1262" s="70">
        <v>63.843000000000004</v>
      </c>
      <c r="U1262" s="72">
        <v>-10.510999999999999</v>
      </c>
      <c r="V1262" s="71">
        <v>2.927</v>
      </c>
      <c r="W1262" s="69">
        <v>-0.57399999999999995</v>
      </c>
      <c r="X1262" s="71">
        <v>0.66300000000000003</v>
      </c>
      <c r="Y1262" s="71">
        <v>0.44</v>
      </c>
    </row>
    <row r="1263" spans="1:25" x14ac:dyDescent="0.35">
      <c r="A1263" s="76" t="str">
        <f t="shared" si="19"/>
        <v>USACM Pacific CoastCider All Other Fluid Oz</v>
      </c>
      <c r="B1263" s="4" t="s">
        <v>204</v>
      </c>
      <c r="C1263" s="4"/>
      <c r="D1263" s="4"/>
      <c r="E1263" s="4" t="s">
        <v>31</v>
      </c>
      <c r="F1263" s="68">
        <v>643095.84</v>
      </c>
      <c r="G1263" s="71">
        <v>134.23500000000001</v>
      </c>
      <c r="H1263" s="68">
        <v>11470.245999999999</v>
      </c>
      <c r="I1263" s="71">
        <v>140.40299999999999</v>
      </c>
      <c r="J1263" s="70">
        <v>56.066000000000003</v>
      </c>
      <c r="K1263" s="72">
        <v>-1.4770000000000001</v>
      </c>
      <c r="L1263" s="71">
        <v>13.622999999999999</v>
      </c>
      <c r="M1263" s="71">
        <v>5.7779999999999996</v>
      </c>
      <c r="N1263" s="71">
        <v>4.1820000000000004</v>
      </c>
      <c r="O1263" s="71">
        <v>3.1970000000000001</v>
      </c>
      <c r="P1263" s="68">
        <v>1921520.889</v>
      </c>
      <c r="Q1263" s="71">
        <v>119.71299999999999</v>
      </c>
      <c r="R1263" s="68">
        <v>33823.953999999998</v>
      </c>
      <c r="S1263" s="71">
        <v>124.25</v>
      </c>
      <c r="T1263" s="70">
        <v>56.808999999999997</v>
      </c>
      <c r="U1263" s="72">
        <v>-1.1739999999999999</v>
      </c>
      <c r="V1263" s="71">
        <v>11.507</v>
      </c>
      <c r="W1263" s="71">
        <v>4.1840000000000002</v>
      </c>
      <c r="X1263" s="71">
        <v>3.6640000000000001</v>
      </c>
      <c r="Y1263" s="71">
        <v>2.734</v>
      </c>
    </row>
    <row r="1264" spans="1:25" x14ac:dyDescent="0.35">
      <c r="A1264" s="76" t="str">
        <f t="shared" si="19"/>
        <v>USACM Pacific CoastCider Apple Flavor</v>
      </c>
      <c r="B1264" s="4" t="s">
        <v>204</v>
      </c>
      <c r="C1264" s="4"/>
      <c r="D1264" s="4"/>
      <c r="E1264" s="4" t="s">
        <v>32</v>
      </c>
      <c r="F1264" s="68">
        <v>10190187.438999999</v>
      </c>
      <c r="G1264" s="71">
        <v>20.280999999999999</v>
      </c>
      <c r="H1264" s="68">
        <v>236624.20300000001</v>
      </c>
      <c r="I1264" s="71">
        <v>17.157</v>
      </c>
      <c r="J1264" s="70">
        <v>43.064999999999998</v>
      </c>
      <c r="K1264" s="70">
        <v>1.119</v>
      </c>
      <c r="L1264" s="71">
        <v>85.444999999999993</v>
      </c>
      <c r="M1264" s="71">
        <v>0.9</v>
      </c>
      <c r="N1264" s="71">
        <v>66.262</v>
      </c>
      <c r="O1264" s="71">
        <v>65.953000000000003</v>
      </c>
      <c r="P1264" s="68">
        <v>34476276.835000001</v>
      </c>
      <c r="Q1264" s="71">
        <v>9.0679999999999996</v>
      </c>
      <c r="R1264" s="68">
        <v>807129.38600000006</v>
      </c>
      <c r="S1264" s="71">
        <v>6.359</v>
      </c>
      <c r="T1264" s="70">
        <v>42.715000000000003</v>
      </c>
      <c r="U1264" s="70">
        <v>1.0609999999999999</v>
      </c>
      <c r="V1264" s="71">
        <v>84.55</v>
      </c>
      <c r="W1264" s="69">
        <v>-0.58099999999999996</v>
      </c>
      <c r="X1264" s="71">
        <v>65.733000000000004</v>
      </c>
      <c r="Y1264" s="71">
        <v>65.236999999999995</v>
      </c>
    </row>
    <row r="1265" spans="1:25" x14ac:dyDescent="0.35">
      <c r="A1265" s="76" t="str">
        <f t="shared" si="19"/>
        <v>USACM Pacific CoastCider Pear Flavor</v>
      </c>
      <c r="B1265" s="4" t="s">
        <v>204</v>
      </c>
      <c r="C1265" s="4"/>
      <c r="D1265" s="4"/>
      <c r="E1265" s="4" t="s">
        <v>33</v>
      </c>
      <c r="F1265" s="68">
        <v>334191.929</v>
      </c>
      <c r="G1265" s="69">
        <v>-3.4980000000000002</v>
      </c>
      <c r="H1265" s="68">
        <v>7567.902</v>
      </c>
      <c r="I1265" s="69">
        <v>-5.5529999999999999</v>
      </c>
      <c r="J1265" s="70">
        <v>44.158999999999999</v>
      </c>
      <c r="K1265" s="70">
        <v>0.94</v>
      </c>
      <c r="L1265" s="71">
        <v>14.66</v>
      </c>
      <c r="M1265" s="69">
        <v>-4.6740000000000004</v>
      </c>
      <c r="N1265" s="71">
        <v>2.173</v>
      </c>
      <c r="O1265" s="71">
        <v>2.109</v>
      </c>
      <c r="P1265" s="68">
        <v>1177742.963</v>
      </c>
      <c r="Q1265" s="69">
        <v>-17.957000000000001</v>
      </c>
      <c r="R1265" s="68">
        <v>25968.114000000001</v>
      </c>
      <c r="S1265" s="69">
        <v>-22.541</v>
      </c>
      <c r="T1265" s="70">
        <v>45.353000000000002</v>
      </c>
      <c r="U1265" s="70">
        <v>2.5339999999999998</v>
      </c>
      <c r="V1265" s="71">
        <v>15.242000000000001</v>
      </c>
      <c r="W1265" s="69">
        <v>-8.0370000000000008</v>
      </c>
      <c r="X1265" s="71">
        <v>2.246</v>
      </c>
      <c r="Y1265" s="71">
        <v>2.0990000000000002</v>
      </c>
    </row>
    <row r="1266" spans="1:25" x14ac:dyDescent="0.35">
      <c r="A1266" s="76" t="str">
        <f t="shared" si="19"/>
        <v>USACM Pacific CoastCider Pineapple Flavor</v>
      </c>
      <c r="B1266" s="4" t="s">
        <v>204</v>
      </c>
      <c r="C1266" s="4"/>
      <c r="D1266" s="4"/>
      <c r="E1266" s="4" t="s">
        <v>116</v>
      </c>
      <c r="F1266" s="68">
        <v>1342481.28</v>
      </c>
      <c r="G1266" s="71">
        <v>38.307000000000002</v>
      </c>
      <c r="H1266" s="68">
        <v>31073.401999999998</v>
      </c>
      <c r="I1266" s="71">
        <v>36.529000000000003</v>
      </c>
      <c r="J1266" s="70">
        <v>43.204000000000001</v>
      </c>
      <c r="K1266" s="70">
        <v>0.55600000000000005</v>
      </c>
      <c r="L1266" s="71">
        <v>41.37</v>
      </c>
      <c r="M1266" s="71">
        <v>2.8980000000000001</v>
      </c>
      <c r="N1266" s="71">
        <v>8.73</v>
      </c>
      <c r="O1266" s="71">
        <v>8.6609999999999996</v>
      </c>
      <c r="P1266" s="68">
        <v>4091057.9509999999</v>
      </c>
      <c r="Q1266" s="71">
        <v>33.94</v>
      </c>
      <c r="R1266" s="68">
        <v>95187.569000000003</v>
      </c>
      <c r="S1266" s="71">
        <v>32.642000000000003</v>
      </c>
      <c r="T1266" s="70">
        <v>42.978999999999999</v>
      </c>
      <c r="U1266" s="70">
        <v>0.41699999999999998</v>
      </c>
      <c r="V1266" s="71">
        <v>38.692999999999998</v>
      </c>
      <c r="W1266" s="71">
        <v>2.2170000000000001</v>
      </c>
      <c r="X1266" s="71">
        <v>7.8</v>
      </c>
      <c r="Y1266" s="71">
        <v>7.694</v>
      </c>
    </row>
    <row r="1267" spans="1:25" x14ac:dyDescent="0.35">
      <c r="A1267" s="76" t="str">
        <f t="shared" si="19"/>
        <v>USACM Pacific CoastCider Rose Flavor</v>
      </c>
      <c r="B1267" s="4" t="s">
        <v>204</v>
      </c>
      <c r="C1267" s="4"/>
      <c r="D1267" s="4"/>
      <c r="E1267" s="4" t="s">
        <v>117</v>
      </c>
      <c r="F1267" s="68">
        <v>903833.02500000002</v>
      </c>
      <c r="G1267" s="69">
        <v>-43.954999999999998</v>
      </c>
      <c r="H1267" s="68">
        <v>22141.01</v>
      </c>
      <c r="I1267" s="69">
        <v>-47.710999999999999</v>
      </c>
      <c r="J1267" s="70">
        <v>40.822000000000003</v>
      </c>
      <c r="K1267" s="70">
        <v>2.7360000000000002</v>
      </c>
      <c r="L1267" s="71">
        <v>46.078000000000003</v>
      </c>
      <c r="M1267" s="69">
        <v>-23.777999999999999</v>
      </c>
      <c r="N1267" s="71">
        <v>5.8769999999999998</v>
      </c>
      <c r="O1267" s="71">
        <v>6.1710000000000003</v>
      </c>
      <c r="P1267" s="68">
        <v>3869263.5929999999</v>
      </c>
      <c r="Q1267" s="69">
        <v>-31.108000000000001</v>
      </c>
      <c r="R1267" s="68">
        <v>98260.332999999999</v>
      </c>
      <c r="S1267" s="69">
        <v>-33.411000000000001</v>
      </c>
      <c r="T1267" s="70">
        <v>39.378</v>
      </c>
      <c r="U1267" s="70">
        <v>1.3169999999999999</v>
      </c>
      <c r="V1267" s="71">
        <v>55.162999999999997</v>
      </c>
      <c r="W1267" s="69">
        <v>-6.64</v>
      </c>
      <c r="X1267" s="71">
        <v>7.3769999999999998</v>
      </c>
      <c r="Y1267" s="71">
        <v>7.9420000000000002</v>
      </c>
    </row>
    <row r="1268" spans="1:25" x14ac:dyDescent="0.35">
      <c r="A1268" s="76" t="str">
        <f t="shared" si="19"/>
        <v>USACM Pacific CoastCider Cherry Flavor</v>
      </c>
      <c r="B1268" s="4" t="s">
        <v>204</v>
      </c>
      <c r="C1268" s="4"/>
      <c r="D1268" s="4"/>
      <c r="E1268" s="4" t="s">
        <v>118</v>
      </c>
      <c r="F1268" s="68">
        <v>24634.809000000001</v>
      </c>
      <c r="G1268" s="71">
        <v>41.881999999999998</v>
      </c>
      <c r="H1268" s="68">
        <v>281.51</v>
      </c>
      <c r="I1268" s="71">
        <v>24.238</v>
      </c>
      <c r="J1268" s="70">
        <v>87.51</v>
      </c>
      <c r="K1268" s="70">
        <v>10.882999999999999</v>
      </c>
      <c r="L1268" s="71">
        <v>0.92800000000000005</v>
      </c>
      <c r="M1268" s="69">
        <v>-0.152</v>
      </c>
      <c r="N1268" s="71">
        <v>0.16</v>
      </c>
      <c r="O1268" s="71">
        <v>7.9000000000000001E-2</v>
      </c>
      <c r="P1268" s="68">
        <v>83398.995999999999</v>
      </c>
      <c r="Q1268" s="69">
        <v>-54.780999999999999</v>
      </c>
      <c r="R1268" s="68">
        <v>982.28599999999994</v>
      </c>
      <c r="S1268" s="69">
        <v>-69.653999999999996</v>
      </c>
      <c r="T1268" s="70">
        <v>84.903000000000006</v>
      </c>
      <c r="U1268" s="70">
        <v>27.925999999999998</v>
      </c>
      <c r="V1268" s="71">
        <v>1.002</v>
      </c>
      <c r="W1268" s="69">
        <v>-2.6349999999999998</v>
      </c>
      <c r="X1268" s="71">
        <v>0.159</v>
      </c>
      <c r="Y1268" s="71">
        <v>7.9000000000000001E-2</v>
      </c>
    </row>
    <row r="1269" spans="1:25" x14ac:dyDescent="0.35">
      <c r="A1269" s="76" t="str">
        <f t="shared" si="19"/>
        <v>USACM Pacific CoastCider - Hopped</v>
      </c>
      <c r="B1269" s="4" t="s">
        <v>204</v>
      </c>
      <c r="C1269" s="4"/>
      <c r="D1269" s="4"/>
      <c r="E1269" s="4" t="s">
        <v>120</v>
      </c>
      <c r="F1269" s="68">
        <v>24.97</v>
      </c>
      <c r="G1269" s="69">
        <v>-93.766000000000005</v>
      </c>
      <c r="H1269" s="68">
        <v>0.16</v>
      </c>
      <c r="I1269" s="69">
        <v>-92.474000000000004</v>
      </c>
      <c r="J1269" s="70">
        <v>156.06299999999999</v>
      </c>
      <c r="K1269" s="72">
        <v>-32.338000000000001</v>
      </c>
      <c r="L1269" s="71">
        <v>2E-3</v>
      </c>
      <c r="M1269" s="69">
        <v>-1.0999999999999999E-2</v>
      </c>
      <c r="N1269" s="71">
        <v>0</v>
      </c>
      <c r="O1269" s="71">
        <v>0</v>
      </c>
      <c r="P1269" s="68">
        <v>2288.61</v>
      </c>
      <c r="Q1269" s="71">
        <v>374.59899999999999</v>
      </c>
      <c r="R1269" s="68">
        <v>10.786</v>
      </c>
      <c r="S1269" s="71">
        <v>258.45800000000003</v>
      </c>
      <c r="T1269" s="70">
        <v>212.18299999999999</v>
      </c>
      <c r="U1269" s="70">
        <v>51.923999999999999</v>
      </c>
      <c r="V1269" s="71">
        <v>2.7E-2</v>
      </c>
      <c r="W1269" s="71">
        <v>2.3E-2</v>
      </c>
      <c r="X1269" s="71">
        <v>4.0000000000000001E-3</v>
      </c>
      <c r="Y1269" s="71">
        <v>1E-3</v>
      </c>
    </row>
    <row r="1270" spans="1:25" x14ac:dyDescent="0.35">
      <c r="A1270" s="76" t="str">
        <f t="shared" si="19"/>
        <v xml:space="preserve">USACM Pacific CoastCider - Botanical </v>
      </c>
      <c r="B1270" s="4" t="s">
        <v>204</v>
      </c>
      <c r="C1270" s="4"/>
      <c r="D1270" s="4"/>
      <c r="E1270" s="4" t="s">
        <v>206</v>
      </c>
      <c r="F1270" s="68">
        <v>96.01</v>
      </c>
      <c r="G1270" s="69">
        <v>-98.686999999999998</v>
      </c>
      <c r="H1270" s="68">
        <v>1.4450000000000001</v>
      </c>
      <c r="I1270" s="69">
        <v>-98.254999999999995</v>
      </c>
      <c r="J1270" s="70">
        <v>66.442999999999998</v>
      </c>
      <c r="K1270" s="72">
        <v>-21.858000000000001</v>
      </c>
      <c r="L1270" s="71">
        <v>1.2999999999999999E-2</v>
      </c>
      <c r="M1270" s="69">
        <v>-0.66300000000000003</v>
      </c>
      <c r="N1270" s="71">
        <v>1E-3</v>
      </c>
      <c r="O1270" s="71">
        <v>0</v>
      </c>
      <c r="P1270" s="68">
        <v>6960.6170000000002</v>
      </c>
      <c r="Q1270" s="69">
        <v>-82.734999999999999</v>
      </c>
      <c r="R1270" s="68">
        <v>79.856999999999999</v>
      </c>
      <c r="S1270" s="69">
        <v>-82.998000000000005</v>
      </c>
      <c r="T1270" s="70">
        <v>87.164000000000001</v>
      </c>
      <c r="U1270" s="70">
        <v>1.3260000000000001</v>
      </c>
      <c r="V1270" s="71">
        <v>0.19800000000000001</v>
      </c>
      <c r="W1270" s="69">
        <v>-0.65500000000000003</v>
      </c>
      <c r="X1270" s="71">
        <v>1.2999999999999999E-2</v>
      </c>
      <c r="Y1270" s="71">
        <v>7.0000000000000001E-3</v>
      </c>
    </row>
    <row r="1271" spans="1:25" x14ac:dyDescent="0.35">
      <c r="A1271" s="76" t="str">
        <f t="shared" si="19"/>
        <v>USACM Pacific CoastCider - Spiced and Blends</v>
      </c>
      <c r="B1271" s="4" t="s">
        <v>204</v>
      </c>
      <c r="C1271" s="4"/>
      <c r="D1271" s="4"/>
      <c r="E1271" s="4" t="s">
        <v>121</v>
      </c>
      <c r="F1271" s="68">
        <v>492380.46799999999</v>
      </c>
      <c r="G1271" s="71">
        <v>48.773000000000003</v>
      </c>
      <c r="H1271" s="68">
        <v>9223.2260000000006</v>
      </c>
      <c r="I1271" s="71">
        <v>44.561</v>
      </c>
      <c r="J1271" s="70">
        <v>53.384999999999998</v>
      </c>
      <c r="K1271" s="70">
        <v>1.5109999999999999</v>
      </c>
      <c r="L1271" s="71">
        <v>15.332000000000001</v>
      </c>
      <c r="M1271" s="71">
        <v>2.7069999999999999</v>
      </c>
      <c r="N1271" s="71">
        <v>3.202</v>
      </c>
      <c r="O1271" s="71">
        <v>2.5710000000000002</v>
      </c>
      <c r="P1271" s="68">
        <v>1613309.75</v>
      </c>
      <c r="Q1271" s="71">
        <v>27.899000000000001</v>
      </c>
      <c r="R1271" s="68">
        <v>30215.877</v>
      </c>
      <c r="S1271" s="71">
        <v>27.359000000000002</v>
      </c>
      <c r="T1271" s="70">
        <v>53.393000000000001</v>
      </c>
      <c r="U1271" s="70">
        <v>0.22600000000000001</v>
      </c>
      <c r="V1271" s="71">
        <v>14.028</v>
      </c>
      <c r="W1271" s="71">
        <v>1.8660000000000001</v>
      </c>
      <c r="X1271" s="71">
        <v>3.0760000000000001</v>
      </c>
      <c r="Y1271" s="71">
        <v>2.4420000000000002</v>
      </c>
    </row>
    <row r="1272" spans="1:25" x14ac:dyDescent="0.35">
      <c r="A1272" s="76" t="str">
        <f t="shared" si="19"/>
        <v>USACM Pacific CoastCider - Berry/Berry Fruit Blends</v>
      </c>
      <c r="B1272" s="4" t="s">
        <v>204</v>
      </c>
      <c r="C1272" s="4"/>
      <c r="D1272" s="4"/>
      <c r="E1272" s="4" t="s">
        <v>122</v>
      </c>
      <c r="F1272" s="68">
        <v>24634.809000000001</v>
      </c>
      <c r="G1272" s="71">
        <v>35.494</v>
      </c>
      <c r="H1272" s="68">
        <v>281.51</v>
      </c>
      <c r="I1272" s="71">
        <v>20.122</v>
      </c>
      <c r="J1272" s="70">
        <v>87.51</v>
      </c>
      <c r="K1272" s="70">
        <v>9.9290000000000003</v>
      </c>
      <c r="L1272" s="71">
        <v>0.92800000000000005</v>
      </c>
      <c r="M1272" s="69">
        <v>-0.183</v>
      </c>
      <c r="N1272" s="71">
        <v>0.16</v>
      </c>
      <c r="O1272" s="71">
        <v>7.9000000000000001E-2</v>
      </c>
      <c r="P1272" s="68">
        <v>83510.856</v>
      </c>
      <c r="Q1272" s="69">
        <v>-56.017000000000003</v>
      </c>
      <c r="R1272" s="68">
        <v>983.10799999999995</v>
      </c>
      <c r="S1272" s="69">
        <v>-70.207999999999998</v>
      </c>
      <c r="T1272" s="70">
        <v>84.945999999999998</v>
      </c>
      <c r="U1272" s="70">
        <v>27.407</v>
      </c>
      <c r="V1272" s="71">
        <v>1.0029999999999999</v>
      </c>
      <c r="W1272" s="69">
        <v>-2.726</v>
      </c>
      <c r="X1272" s="71">
        <v>0.159</v>
      </c>
      <c r="Y1272" s="71">
        <v>0.08</v>
      </c>
    </row>
    <row r="1273" spans="1:25" x14ac:dyDescent="0.35">
      <c r="A1273" s="76" t="str">
        <f t="shared" si="19"/>
        <v>USACM Pacific CoastCider Sours</v>
      </c>
      <c r="B1273" s="4" t="s">
        <v>204</v>
      </c>
      <c r="C1273" s="4"/>
      <c r="D1273" s="4"/>
      <c r="E1273" s="4" t="s">
        <v>123</v>
      </c>
      <c r="F1273" s="68">
        <v>112675.68799999999</v>
      </c>
      <c r="G1273" s="69">
        <v>-1.431</v>
      </c>
      <c r="H1273" s="68">
        <v>1436.9449999999999</v>
      </c>
      <c r="I1273" s="71">
        <v>0.88800000000000001</v>
      </c>
      <c r="J1273" s="70">
        <v>78.412999999999997</v>
      </c>
      <c r="K1273" s="72">
        <v>-1.845</v>
      </c>
      <c r="L1273" s="71">
        <v>2.8239999999999998</v>
      </c>
      <c r="M1273" s="71">
        <v>0.36499999999999999</v>
      </c>
      <c r="N1273" s="71">
        <v>0.73299999999999998</v>
      </c>
      <c r="O1273" s="71">
        <v>0.40100000000000002</v>
      </c>
      <c r="P1273" s="68">
        <v>396674.45699999999</v>
      </c>
      <c r="Q1273" s="71">
        <v>100.078</v>
      </c>
      <c r="R1273" s="68">
        <v>5043.5720000000001</v>
      </c>
      <c r="S1273" s="71">
        <v>109.337</v>
      </c>
      <c r="T1273" s="70">
        <v>78.650000000000006</v>
      </c>
      <c r="U1273" s="72">
        <v>-3.6389999999999998</v>
      </c>
      <c r="V1273" s="71">
        <v>2.669</v>
      </c>
      <c r="W1273" s="71">
        <v>1.2689999999999999</v>
      </c>
      <c r="X1273" s="71">
        <v>0.75600000000000001</v>
      </c>
      <c r="Y1273" s="71">
        <v>0.40799999999999997</v>
      </c>
    </row>
    <row r="1274" spans="1:25" x14ac:dyDescent="0.35">
      <c r="A1274" s="76" t="str">
        <f t="shared" si="19"/>
        <v xml:space="preserve">USACM Pacific CoastCider All Other Flavor </v>
      </c>
      <c r="B1274" s="4" t="s">
        <v>204</v>
      </c>
      <c r="C1274" s="4"/>
      <c r="D1274" s="4"/>
      <c r="E1274" s="4" t="s">
        <v>207</v>
      </c>
      <c r="F1274" s="68">
        <v>1889025.6880000001</v>
      </c>
      <c r="G1274" s="69">
        <v>-1.0620000000000001</v>
      </c>
      <c r="H1274" s="68">
        <v>47331.516000000003</v>
      </c>
      <c r="I1274" s="69">
        <v>-3.948</v>
      </c>
      <c r="J1274" s="70">
        <v>39.911000000000001</v>
      </c>
      <c r="K1274" s="70">
        <v>1.165</v>
      </c>
      <c r="L1274" s="71">
        <v>41.079000000000001</v>
      </c>
      <c r="M1274" s="69">
        <v>-12.308999999999999</v>
      </c>
      <c r="N1274" s="71">
        <v>12.284000000000001</v>
      </c>
      <c r="O1274" s="71">
        <v>13.193</v>
      </c>
      <c r="P1274" s="68">
        <v>6537975.8329999996</v>
      </c>
      <c r="Q1274" s="71">
        <v>0.59799999999999998</v>
      </c>
      <c r="R1274" s="68">
        <v>165159.41200000001</v>
      </c>
      <c r="S1274" s="69">
        <v>-2.6880000000000002</v>
      </c>
      <c r="T1274" s="70">
        <v>39.585999999999999</v>
      </c>
      <c r="U1274" s="70">
        <v>1.2929999999999999</v>
      </c>
      <c r="V1274" s="71">
        <v>44.936999999999998</v>
      </c>
      <c r="W1274" s="69">
        <v>-5.8970000000000002</v>
      </c>
      <c r="X1274" s="71">
        <v>12.465</v>
      </c>
      <c r="Y1274" s="71">
        <v>13.349</v>
      </c>
    </row>
    <row r="1275" spans="1:25" x14ac:dyDescent="0.35">
      <c r="A1275" s="76" t="str">
        <f t="shared" si="19"/>
        <v>USACM Pacific CoastCider Apple Flavor NATIONAL BRANDS</v>
      </c>
      <c r="B1275" s="4" t="s">
        <v>204</v>
      </c>
      <c r="C1275" s="4"/>
      <c r="D1275" s="4"/>
      <c r="E1275" s="4" t="s">
        <v>35</v>
      </c>
      <c r="F1275" s="68">
        <v>6275238.3720000004</v>
      </c>
      <c r="G1275" s="71">
        <v>6.6459999999999999</v>
      </c>
      <c r="H1275" s="68">
        <v>166851.37599999999</v>
      </c>
      <c r="I1275" s="71">
        <v>7.5449999999999999</v>
      </c>
      <c r="J1275" s="70">
        <v>37.61</v>
      </c>
      <c r="K1275" s="72">
        <v>-0.317</v>
      </c>
      <c r="L1275" s="71">
        <v>83.804000000000002</v>
      </c>
      <c r="M1275" s="71">
        <v>0.222</v>
      </c>
      <c r="N1275" s="71">
        <v>40.805</v>
      </c>
      <c r="O1275" s="71">
        <v>46.506</v>
      </c>
      <c r="P1275" s="68">
        <v>22138753.572000001</v>
      </c>
      <c r="Q1275" s="69">
        <v>-1.6859999999999999</v>
      </c>
      <c r="R1275" s="68">
        <v>586033.23</v>
      </c>
      <c r="S1275" s="69">
        <v>-1.67</v>
      </c>
      <c r="T1275" s="70">
        <v>37.777000000000001</v>
      </c>
      <c r="U1275" s="72">
        <v>-7.0000000000000001E-3</v>
      </c>
      <c r="V1275" s="71">
        <v>82.754000000000005</v>
      </c>
      <c r="W1275" s="69">
        <v>-1.216</v>
      </c>
      <c r="X1275" s="71">
        <v>42.21</v>
      </c>
      <c r="Y1275" s="71">
        <v>47.366999999999997</v>
      </c>
    </row>
    <row r="1276" spans="1:25" x14ac:dyDescent="0.35">
      <c r="A1276" s="76" t="str">
        <f t="shared" si="19"/>
        <v>USACM Pacific CoastCider Pear Flavor NATIONAL BRANDS</v>
      </c>
      <c r="B1276" s="4" t="s">
        <v>204</v>
      </c>
      <c r="C1276" s="4"/>
      <c r="D1276" s="4"/>
      <c r="E1276" s="4" t="s">
        <v>36</v>
      </c>
      <c r="F1276" s="68">
        <v>104777.531</v>
      </c>
      <c r="G1276" s="69">
        <v>-21.809000000000001</v>
      </c>
      <c r="H1276" s="68">
        <v>2559.0430000000001</v>
      </c>
      <c r="I1276" s="69">
        <v>-26.280999999999999</v>
      </c>
      <c r="J1276" s="70">
        <v>40.944000000000003</v>
      </c>
      <c r="K1276" s="70">
        <v>2.3420000000000001</v>
      </c>
      <c r="L1276" s="71">
        <v>5.0659999999999998</v>
      </c>
      <c r="M1276" s="69">
        <v>-2.621</v>
      </c>
      <c r="N1276" s="71">
        <v>0.68100000000000005</v>
      </c>
      <c r="O1276" s="71">
        <v>0.71299999999999997</v>
      </c>
      <c r="P1276" s="68">
        <v>407569.77799999999</v>
      </c>
      <c r="Q1276" s="69">
        <v>-30.792000000000002</v>
      </c>
      <c r="R1276" s="68">
        <v>10108.877</v>
      </c>
      <c r="S1276" s="69">
        <v>-33.32</v>
      </c>
      <c r="T1276" s="70">
        <v>40.317999999999998</v>
      </c>
      <c r="U1276" s="70">
        <v>1.4730000000000001</v>
      </c>
      <c r="V1276" s="71">
        <v>5.7140000000000004</v>
      </c>
      <c r="W1276" s="69">
        <v>-3.552</v>
      </c>
      <c r="X1276" s="71">
        <v>0.77700000000000002</v>
      </c>
      <c r="Y1276" s="71">
        <v>0.81699999999999995</v>
      </c>
    </row>
    <row r="1277" spans="1:25" x14ac:dyDescent="0.35">
      <c r="A1277" s="76" t="str">
        <f t="shared" si="19"/>
        <v>USACM Pacific CoastCider Pineapple Flavor NATIONAL BRANDS</v>
      </c>
      <c r="B1277" s="4" t="s">
        <v>204</v>
      </c>
      <c r="C1277" s="4"/>
      <c r="D1277" s="4"/>
      <c r="E1277" s="4" t="s">
        <v>124</v>
      </c>
      <c r="F1277" s="68">
        <v>2988.45</v>
      </c>
      <c r="G1277" s="69">
        <v>-17.140999999999998</v>
      </c>
      <c r="H1277" s="68">
        <v>80.838999999999999</v>
      </c>
      <c r="I1277" s="69">
        <v>-16.632000000000001</v>
      </c>
      <c r="J1277" s="70">
        <v>36.968000000000004</v>
      </c>
      <c r="K1277" s="72">
        <v>-0.22700000000000001</v>
      </c>
      <c r="L1277" s="71">
        <v>0.14099999999999999</v>
      </c>
      <c r="M1277" s="69">
        <v>-5.8999999999999997E-2</v>
      </c>
      <c r="N1277" s="71">
        <v>1.9E-2</v>
      </c>
      <c r="O1277" s="71">
        <v>2.3E-2</v>
      </c>
      <c r="P1277" s="68">
        <v>12142.09</v>
      </c>
      <c r="Q1277" s="69">
        <v>-18.782</v>
      </c>
      <c r="R1277" s="68">
        <v>325.27499999999998</v>
      </c>
      <c r="S1277" s="69">
        <v>-19.815000000000001</v>
      </c>
      <c r="T1277" s="70">
        <v>37.329000000000001</v>
      </c>
      <c r="U1277" s="70">
        <v>0.47499999999999998</v>
      </c>
      <c r="V1277" s="71">
        <v>0.17499999999999999</v>
      </c>
      <c r="W1277" s="69">
        <v>-0.10100000000000001</v>
      </c>
      <c r="X1277" s="71">
        <v>2.3E-2</v>
      </c>
      <c r="Y1277" s="71">
        <v>2.5999999999999999E-2</v>
      </c>
    </row>
    <row r="1278" spans="1:25" x14ac:dyDescent="0.35">
      <c r="A1278" s="76" t="str">
        <f t="shared" si="19"/>
        <v>USACM Pacific CoastCider Rose Flavor NATIONAL BRANDS</v>
      </c>
      <c r="B1278" s="4" t="s">
        <v>204</v>
      </c>
      <c r="C1278" s="4"/>
      <c r="D1278" s="4"/>
      <c r="E1278" s="4" t="s">
        <v>125</v>
      </c>
      <c r="F1278" s="68">
        <v>774565.28700000001</v>
      </c>
      <c r="G1278" s="69">
        <v>-49.600999999999999</v>
      </c>
      <c r="H1278" s="68">
        <v>20100.367999999999</v>
      </c>
      <c r="I1278" s="69">
        <v>-51.372999999999998</v>
      </c>
      <c r="J1278" s="70">
        <v>38.534999999999997</v>
      </c>
      <c r="K1278" s="70">
        <v>1.355</v>
      </c>
      <c r="L1278" s="71">
        <v>43.838999999999999</v>
      </c>
      <c r="M1278" s="69">
        <v>-24.584</v>
      </c>
      <c r="N1278" s="71">
        <v>5.0369999999999999</v>
      </c>
      <c r="O1278" s="71">
        <v>5.6029999999999998</v>
      </c>
      <c r="P1278" s="68">
        <v>3505761.0860000001</v>
      </c>
      <c r="Q1278" s="69">
        <v>-35.770000000000003</v>
      </c>
      <c r="R1278" s="68">
        <v>92807.176000000007</v>
      </c>
      <c r="S1278" s="69">
        <v>-36.229999999999997</v>
      </c>
      <c r="T1278" s="70">
        <v>37.774999999999999</v>
      </c>
      <c r="U1278" s="70">
        <v>0.27100000000000002</v>
      </c>
      <c r="V1278" s="71">
        <v>53.197000000000003</v>
      </c>
      <c r="W1278" s="69">
        <v>-7.7</v>
      </c>
      <c r="X1278" s="71">
        <v>6.6840000000000002</v>
      </c>
      <c r="Y1278" s="71">
        <v>7.5010000000000003</v>
      </c>
    </row>
    <row r="1279" spans="1:25" x14ac:dyDescent="0.35">
      <c r="A1279" s="76" t="str">
        <f t="shared" si="19"/>
        <v>USACM Pacific CoastCider Cherry Flavor NATIONAL BRANDS</v>
      </c>
      <c r="B1279" s="4" t="s">
        <v>204</v>
      </c>
      <c r="C1279" s="4"/>
      <c r="D1279" s="4"/>
      <c r="E1279" s="4" t="s">
        <v>126</v>
      </c>
      <c r="F1279" s="68"/>
      <c r="G1279" s="69">
        <v>-100</v>
      </c>
      <c r="H1279" s="68"/>
      <c r="I1279" s="69">
        <v>-100</v>
      </c>
      <c r="J1279" s="70"/>
      <c r="K1279" s="72">
        <v>-38.591999999999999</v>
      </c>
      <c r="L1279" s="71"/>
      <c r="M1279" s="69">
        <v>-0.16900000000000001</v>
      </c>
      <c r="N1279" s="71"/>
      <c r="O1279" s="71"/>
      <c r="P1279" s="68">
        <v>411.63</v>
      </c>
      <c r="Q1279" s="69">
        <v>-99.498000000000005</v>
      </c>
      <c r="R1279" s="68">
        <v>10.771000000000001</v>
      </c>
      <c r="S1279" s="69">
        <v>-99.474999999999994</v>
      </c>
      <c r="T1279" s="70">
        <v>38.216999999999999</v>
      </c>
      <c r="U1279" s="72">
        <v>-1.748</v>
      </c>
      <c r="V1279" s="71">
        <v>1.7000000000000001E-2</v>
      </c>
      <c r="W1279" s="69">
        <v>-2.1339999999999999</v>
      </c>
      <c r="X1279" s="71">
        <v>1E-3</v>
      </c>
      <c r="Y1279" s="71">
        <v>1E-3</v>
      </c>
    </row>
    <row r="1280" spans="1:25" x14ac:dyDescent="0.35">
      <c r="A1280" s="76" t="str">
        <f t="shared" si="19"/>
        <v>USACM Pacific CoastCider - Berry/Berry Fruit Blends NATIONAL BRANDS</v>
      </c>
      <c r="B1280" s="4" t="s">
        <v>204</v>
      </c>
      <c r="C1280" s="4"/>
      <c r="D1280" s="4"/>
      <c r="E1280" s="4" t="s">
        <v>130</v>
      </c>
      <c r="F1280" s="68"/>
      <c r="G1280" s="69">
        <v>-100</v>
      </c>
      <c r="H1280" s="68"/>
      <c r="I1280" s="69">
        <v>-100</v>
      </c>
      <c r="J1280" s="70"/>
      <c r="K1280" s="72">
        <v>-38.591999999999999</v>
      </c>
      <c r="L1280" s="71"/>
      <c r="M1280" s="69">
        <v>-0.16900000000000001</v>
      </c>
      <c r="N1280" s="71"/>
      <c r="O1280" s="71"/>
      <c r="P1280" s="68">
        <v>411.63</v>
      </c>
      <c r="Q1280" s="69">
        <v>-99.498000000000005</v>
      </c>
      <c r="R1280" s="68">
        <v>10.771000000000001</v>
      </c>
      <c r="S1280" s="69">
        <v>-99.474999999999994</v>
      </c>
      <c r="T1280" s="70">
        <v>38.216999999999999</v>
      </c>
      <c r="U1280" s="72">
        <v>-1.748</v>
      </c>
      <c r="V1280" s="71">
        <v>1.7000000000000001E-2</v>
      </c>
      <c r="W1280" s="69">
        <v>-2.1339999999999999</v>
      </c>
      <c r="X1280" s="71">
        <v>1E-3</v>
      </c>
      <c r="Y1280" s="71">
        <v>1E-3</v>
      </c>
    </row>
    <row r="1281" spans="1:25" x14ac:dyDescent="0.35">
      <c r="A1281" s="76" t="str">
        <f t="shared" si="19"/>
        <v>USACM Pacific CoastCider All Other Flavor NATIONAL BRANDS</v>
      </c>
      <c r="B1281" s="4" t="s">
        <v>204</v>
      </c>
      <c r="C1281" s="4"/>
      <c r="D1281" s="4"/>
      <c r="E1281" s="4" t="s">
        <v>37</v>
      </c>
      <c r="F1281" s="68">
        <v>926324.63199999998</v>
      </c>
      <c r="G1281" s="69">
        <v>-18.577000000000002</v>
      </c>
      <c r="H1281" s="68">
        <v>26566.924999999999</v>
      </c>
      <c r="I1281" s="69">
        <v>-20.140999999999998</v>
      </c>
      <c r="J1281" s="70">
        <v>34.868000000000002</v>
      </c>
      <c r="K1281" s="70">
        <v>0.67</v>
      </c>
      <c r="L1281" s="71">
        <v>30.091999999999999</v>
      </c>
      <c r="M1281" s="69">
        <v>-16.109000000000002</v>
      </c>
      <c r="N1281" s="71">
        <v>6.024</v>
      </c>
      <c r="O1281" s="71">
        <v>7.4050000000000002</v>
      </c>
      <c r="P1281" s="68">
        <v>3586187.0690000001</v>
      </c>
      <c r="Q1281" s="69">
        <v>-6.08</v>
      </c>
      <c r="R1281" s="68">
        <v>103042.334</v>
      </c>
      <c r="S1281" s="69">
        <v>-9.8800000000000008</v>
      </c>
      <c r="T1281" s="70">
        <v>34.802999999999997</v>
      </c>
      <c r="U1281" s="70">
        <v>1.4079999999999999</v>
      </c>
      <c r="V1281" s="71">
        <v>35.460999999999999</v>
      </c>
      <c r="W1281" s="69">
        <v>-6.9589999999999996</v>
      </c>
      <c r="X1281" s="71">
        <v>6.8380000000000001</v>
      </c>
      <c r="Y1281" s="71">
        <v>8.3290000000000006</v>
      </c>
    </row>
    <row r="1282" spans="1:25" x14ac:dyDescent="0.35">
      <c r="A1282" s="76" t="str">
        <f t="shared" si="19"/>
        <v>USACM Pacific CoastCider Apple Flavor ex. REGIONAL/LOCAL BRANDS</v>
      </c>
      <c r="B1282" s="4" t="s">
        <v>204</v>
      </c>
      <c r="C1282" s="4"/>
      <c r="D1282" s="4"/>
      <c r="E1282" s="4" t="s">
        <v>38</v>
      </c>
      <c r="F1282" s="68">
        <v>3914949.068</v>
      </c>
      <c r="G1282" s="71">
        <v>51.283999999999999</v>
      </c>
      <c r="H1282" s="68">
        <v>69772.827000000005</v>
      </c>
      <c r="I1282" s="71">
        <v>49.002000000000002</v>
      </c>
      <c r="J1282" s="70">
        <v>56.11</v>
      </c>
      <c r="K1282" s="70">
        <v>0.84599999999999997</v>
      </c>
      <c r="L1282" s="71">
        <v>30.395</v>
      </c>
      <c r="M1282" s="71">
        <v>3.165</v>
      </c>
      <c r="N1282" s="71">
        <v>25.457000000000001</v>
      </c>
      <c r="O1282" s="71">
        <v>19.448</v>
      </c>
      <c r="P1282" s="68">
        <v>12337523.263</v>
      </c>
      <c r="Q1282" s="71">
        <v>35.704000000000001</v>
      </c>
      <c r="R1282" s="68">
        <v>221096.15599999999</v>
      </c>
      <c r="S1282" s="71">
        <v>35.734000000000002</v>
      </c>
      <c r="T1282" s="70">
        <v>55.802</v>
      </c>
      <c r="U1282" s="72">
        <v>-1.2E-2</v>
      </c>
      <c r="V1282" s="71">
        <v>28.917000000000002</v>
      </c>
      <c r="W1282" s="71">
        <v>1.5980000000000001</v>
      </c>
      <c r="X1282" s="71">
        <v>23.523</v>
      </c>
      <c r="Y1282" s="71">
        <v>17.87</v>
      </c>
    </row>
    <row r="1283" spans="1:25" x14ac:dyDescent="0.35">
      <c r="A1283" s="76" t="str">
        <f t="shared" si="19"/>
        <v>USACM Pacific CoastCider Pear Flavor ex. REGIONAL/LOCAL BRANDS</v>
      </c>
      <c r="B1283" s="4" t="s">
        <v>204</v>
      </c>
      <c r="C1283" s="4"/>
      <c r="D1283" s="4"/>
      <c r="E1283" s="4" t="s">
        <v>39</v>
      </c>
      <c r="F1283" s="68">
        <v>229414.397</v>
      </c>
      <c r="G1283" s="71">
        <v>8.06</v>
      </c>
      <c r="H1283" s="68">
        <v>5008.8599999999997</v>
      </c>
      <c r="I1283" s="71">
        <v>10.291</v>
      </c>
      <c r="J1283" s="70">
        <v>45.802</v>
      </c>
      <c r="K1283" s="72">
        <v>-0.94499999999999995</v>
      </c>
      <c r="L1283" s="71">
        <v>10.204000000000001</v>
      </c>
      <c r="M1283" s="69">
        <v>-2.923</v>
      </c>
      <c r="N1283" s="71">
        <v>1.492</v>
      </c>
      <c r="O1283" s="71">
        <v>1.3959999999999999</v>
      </c>
      <c r="P1283" s="68">
        <v>770173.18500000006</v>
      </c>
      <c r="Q1283" s="69">
        <v>-9.0289999999999999</v>
      </c>
      <c r="R1283" s="68">
        <v>15859.236999999999</v>
      </c>
      <c r="S1283" s="69">
        <v>-13.643000000000001</v>
      </c>
      <c r="T1283" s="70">
        <v>48.563000000000002</v>
      </c>
      <c r="U1283" s="70">
        <v>2.4630000000000001</v>
      </c>
      <c r="V1283" s="71">
        <v>10.391</v>
      </c>
      <c r="W1283" s="69">
        <v>-5.617</v>
      </c>
      <c r="X1283" s="71">
        <v>1.468</v>
      </c>
      <c r="Y1283" s="71">
        <v>1.282</v>
      </c>
    </row>
    <row r="1284" spans="1:25" x14ac:dyDescent="0.35">
      <c r="A1284" s="76" t="str">
        <f t="shared" si="19"/>
        <v>USACM Pacific CoastCider Pineapple Flavor ex. REGIONAL/LOCAL BRANDS</v>
      </c>
      <c r="B1284" s="4" t="s">
        <v>204</v>
      </c>
      <c r="C1284" s="4"/>
      <c r="D1284" s="4"/>
      <c r="E1284" s="4" t="s">
        <v>132</v>
      </c>
      <c r="F1284" s="68">
        <v>1339492.83</v>
      </c>
      <c r="G1284" s="71">
        <v>38.514000000000003</v>
      </c>
      <c r="H1284" s="68">
        <v>30992.562999999998</v>
      </c>
      <c r="I1284" s="71">
        <v>36.756</v>
      </c>
      <c r="J1284" s="70">
        <v>43.22</v>
      </c>
      <c r="K1284" s="70">
        <v>0.54900000000000004</v>
      </c>
      <c r="L1284" s="71">
        <v>41.37</v>
      </c>
      <c r="M1284" s="71">
        <v>2.9380000000000002</v>
      </c>
      <c r="N1284" s="71">
        <v>8.7100000000000009</v>
      </c>
      <c r="O1284" s="71">
        <v>8.6379999999999999</v>
      </c>
      <c r="P1284" s="68">
        <v>4078915.861</v>
      </c>
      <c r="Q1284" s="71">
        <v>34.198999999999998</v>
      </c>
      <c r="R1284" s="68">
        <v>94862.293999999994</v>
      </c>
      <c r="S1284" s="71">
        <v>32.94</v>
      </c>
      <c r="T1284" s="70">
        <v>42.997999999999998</v>
      </c>
      <c r="U1284" s="70">
        <v>0.40300000000000002</v>
      </c>
      <c r="V1284" s="71">
        <v>38.664999999999999</v>
      </c>
      <c r="W1284" s="71">
        <v>2.278</v>
      </c>
      <c r="X1284" s="71">
        <v>7.7770000000000001</v>
      </c>
      <c r="Y1284" s="71">
        <v>7.6669999999999998</v>
      </c>
    </row>
    <row r="1285" spans="1:25" x14ac:dyDescent="0.35">
      <c r="A1285" s="76" t="str">
        <f t="shared" si="19"/>
        <v>USACM Pacific CoastCider Rose Flavor ex. REGIONAL/LOCAL BRANDS</v>
      </c>
      <c r="B1285" s="4" t="s">
        <v>204</v>
      </c>
      <c r="C1285" s="4"/>
      <c r="D1285" s="4"/>
      <c r="E1285" s="4" t="s">
        <v>133</v>
      </c>
      <c r="F1285" s="68">
        <v>129267.738</v>
      </c>
      <c r="G1285" s="71">
        <v>70.512</v>
      </c>
      <c r="H1285" s="68">
        <v>2040.6420000000001</v>
      </c>
      <c r="I1285" s="71">
        <v>102.614</v>
      </c>
      <c r="J1285" s="70">
        <v>63.347000000000001</v>
      </c>
      <c r="K1285" s="72">
        <v>-11.926</v>
      </c>
      <c r="L1285" s="71">
        <v>4.3259999999999996</v>
      </c>
      <c r="M1285" s="71">
        <v>0.75600000000000001</v>
      </c>
      <c r="N1285" s="71">
        <v>0.84099999999999997</v>
      </c>
      <c r="O1285" s="71">
        <v>0.56899999999999995</v>
      </c>
      <c r="P1285" s="68">
        <v>363502.50699999998</v>
      </c>
      <c r="Q1285" s="71">
        <v>129.67400000000001</v>
      </c>
      <c r="R1285" s="68">
        <v>5453.1570000000002</v>
      </c>
      <c r="S1285" s="71">
        <v>168.876</v>
      </c>
      <c r="T1285" s="70">
        <v>66.659000000000006</v>
      </c>
      <c r="U1285" s="72">
        <v>-11.378</v>
      </c>
      <c r="V1285" s="71">
        <v>3.7280000000000002</v>
      </c>
      <c r="W1285" s="71">
        <v>1.649</v>
      </c>
      <c r="X1285" s="71">
        <v>0.69299999999999995</v>
      </c>
      <c r="Y1285" s="71">
        <v>0.441</v>
      </c>
    </row>
    <row r="1286" spans="1:25" x14ac:dyDescent="0.35">
      <c r="A1286" s="76" t="str">
        <f t="shared" si="19"/>
        <v>USACM Pacific CoastCider Cherry Flavor ex. REGIONAL/LOCAL BRANDS</v>
      </c>
      <c r="B1286" s="4" t="s">
        <v>204</v>
      </c>
      <c r="C1286" s="4"/>
      <c r="D1286" s="4"/>
      <c r="E1286" s="4" t="s">
        <v>134</v>
      </c>
      <c r="F1286" s="68">
        <v>24634.809000000001</v>
      </c>
      <c r="G1286" s="71">
        <v>59.276000000000003</v>
      </c>
      <c r="H1286" s="68">
        <v>281.51</v>
      </c>
      <c r="I1286" s="71">
        <v>58.637</v>
      </c>
      <c r="J1286" s="70">
        <v>87.51</v>
      </c>
      <c r="K1286" s="70">
        <v>0.35199999999999998</v>
      </c>
      <c r="L1286" s="71">
        <v>0.92800000000000005</v>
      </c>
      <c r="M1286" s="71">
        <v>8.0000000000000002E-3</v>
      </c>
      <c r="N1286" s="71">
        <v>0.16</v>
      </c>
      <c r="O1286" s="71">
        <v>7.9000000000000001E-2</v>
      </c>
      <c r="P1286" s="68">
        <v>82987.365999999995</v>
      </c>
      <c r="Q1286" s="69">
        <v>-18.945</v>
      </c>
      <c r="R1286" s="68">
        <v>971.51499999999999</v>
      </c>
      <c r="S1286" s="69">
        <v>-17.943999999999999</v>
      </c>
      <c r="T1286" s="70">
        <v>85.421000000000006</v>
      </c>
      <c r="U1286" s="72">
        <v>-1.0549999999999999</v>
      </c>
      <c r="V1286" s="71">
        <v>0.98699999999999999</v>
      </c>
      <c r="W1286" s="69">
        <v>-0.54</v>
      </c>
      <c r="X1286" s="71">
        <v>0.158</v>
      </c>
      <c r="Y1286" s="71">
        <v>7.9000000000000001E-2</v>
      </c>
    </row>
    <row r="1287" spans="1:25" x14ac:dyDescent="0.35">
      <c r="A1287" s="76" t="str">
        <f t="shared" si="19"/>
        <v>USACM Pacific CoastCider - Hopped ex. REGIONAL/LOCAL BRANDS</v>
      </c>
      <c r="B1287" s="4" t="s">
        <v>204</v>
      </c>
      <c r="C1287" s="4"/>
      <c r="D1287" s="4"/>
      <c r="E1287" s="4" t="s">
        <v>135</v>
      </c>
      <c r="F1287" s="68">
        <v>24.97</v>
      </c>
      <c r="G1287" s="69">
        <v>-93.766000000000005</v>
      </c>
      <c r="H1287" s="68">
        <v>0.16</v>
      </c>
      <c r="I1287" s="69">
        <v>-92.474000000000004</v>
      </c>
      <c r="J1287" s="70">
        <v>156.06299999999999</v>
      </c>
      <c r="K1287" s="72">
        <v>-32.338000000000001</v>
      </c>
      <c r="L1287" s="71">
        <v>2E-3</v>
      </c>
      <c r="M1287" s="69">
        <v>-1.0999999999999999E-2</v>
      </c>
      <c r="N1287" s="71">
        <v>0</v>
      </c>
      <c r="O1287" s="71">
        <v>0</v>
      </c>
      <c r="P1287" s="68">
        <v>2288.61</v>
      </c>
      <c r="Q1287" s="71">
        <v>374.59899999999999</v>
      </c>
      <c r="R1287" s="68">
        <v>10.786</v>
      </c>
      <c r="S1287" s="71">
        <v>258.45800000000003</v>
      </c>
      <c r="T1287" s="70">
        <v>212.18299999999999</v>
      </c>
      <c r="U1287" s="70">
        <v>51.923999999999999</v>
      </c>
      <c r="V1287" s="71">
        <v>2.7E-2</v>
      </c>
      <c r="W1287" s="71">
        <v>2.3E-2</v>
      </c>
      <c r="X1287" s="71">
        <v>4.0000000000000001E-3</v>
      </c>
      <c r="Y1287" s="71">
        <v>1E-3</v>
      </c>
    </row>
    <row r="1288" spans="1:25" x14ac:dyDescent="0.35">
      <c r="A1288" s="76" t="str">
        <f t="shared" ref="A1288:A1351" si="20">CONCATENATE(B1288,C1288,D1288,E1288)</f>
        <v>USACM Pacific CoastCider - Botanical ex. REGIONAL/LOCAL BRANDS</v>
      </c>
      <c r="B1288" s="4" t="s">
        <v>204</v>
      </c>
      <c r="C1288" s="4"/>
      <c r="D1288" s="4"/>
      <c r="E1288" s="4" t="s">
        <v>136</v>
      </c>
      <c r="F1288" s="68">
        <v>96.01</v>
      </c>
      <c r="G1288" s="69">
        <v>-98.686999999999998</v>
      </c>
      <c r="H1288" s="68">
        <v>1.4450000000000001</v>
      </c>
      <c r="I1288" s="69">
        <v>-98.254999999999995</v>
      </c>
      <c r="J1288" s="70">
        <v>66.442999999999998</v>
      </c>
      <c r="K1288" s="72">
        <v>-21.858000000000001</v>
      </c>
      <c r="L1288" s="71">
        <v>1.2999999999999999E-2</v>
      </c>
      <c r="M1288" s="69">
        <v>-0.66300000000000003</v>
      </c>
      <c r="N1288" s="71">
        <v>1E-3</v>
      </c>
      <c r="O1288" s="71">
        <v>0</v>
      </c>
      <c r="P1288" s="68">
        <v>6960.6170000000002</v>
      </c>
      <c r="Q1288" s="69">
        <v>-82.734999999999999</v>
      </c>
      <c r="R1288" s="68">
        <v>79.856999999999999</v>
      </c>
      <c r="S1288" s="69">
        <v>-82.998000000000005</v>
      </c>
      <c r="T1288" s="70">
        <v>87.164000000000001</v>
      </c>
      <c r="U1288" s="70">
        <v>1.3260000000000001</v>
      </c>
      <c r="V1288" s="71">
        <v>0.19800000000000001</v>
      </c>
      <c r="W1288" s="69">
        <v>-0.65500000000000003</v>
      </c>
      <c r="X1288" s="71">
        <v>1.2999999999999999E-2</v>
      </c>
      <c r="Y1288" s="71">
        <v>7.0000000000000001E-3</v>
      </c>
    </row>
    <row r="1289" spans="1:25" x14ac:dyDescent="0.35">
      <c r="A1289" s="76" t="str">
        <f t="shared" si="20"/>
        <v>USACM Pacific CoastCider - Spiced and Blends ex. REGIONAL/LOCAL BRANDS</v>
      </c>
      <c r="B1289" s="4" t="s">
        <v>204</v>
      </c>
      <c r="C1289" s="4"/>
      <c r="D1289" s="4"/>
      <c r="E1289" s="4" t="s">
        <v>137</v>
      </c>
      <c r="F1289" s="68">
        <v>492380.46799999999</v>
      </c>
      <c r="G1289" s="71">
        <v>48.773000000000003</v>
      </c>
      <c r="H1289" s="68">
        <v>9223.2260000000006</v>
      </c>
      <c r="I1289" s="71">
        <v>44.561</v>
      </c>
      <c r="J1289" s="70">
        <v>53.384999999999998</v>
      </c>
      <c r="K1289" s="70">
        <v>1.5109999999999999</v>
      </c>
      <c r="L1289" s="71">
        <v>15.332000000000001</v>
      </c>
      <c r="M1289" s="71">
        <v>2.7069999999999999</v>
      </c>
      <c r="N1289" s="71">
        <v>3.202</v>
      </c>
      <c r="O1289" s="71">
        <v>2.5710000000000002</v>
      </c>
      <c r="P1289" s="68">
        <v>1613309.75</v>
      </c>
      <c r="Q1289" s="71">
        <v>27.899000000000001</v>
      </c>
      <c r="R1289" s="68">
        <v>30215.877</v>
      </c>
      <c r="S1289" s="71">
        <v>27.359000000000002</v>
      </c>
      <c r="T1289" s="70">
        <v>53.393000000000001</v>
      </c>
      <c r="U1289" s="70">
        <v>0.22600000000000001</v>
      </c>
      <c r="V1289" s="71">
        <v>14.028</v>
      </c>
      <c r="W1289" s="71">
        <v>1.8660000000000001</v>
      </c>
      <c r="X1289" s="71">
        <v>3.0760000000000001</v>
      </c>
      <c r="Y1289" s="71">
        <v>2.4420000000000002</v>
      </c>
    </row>
    <row r="1290" spans="1:25" x14ac:dyDescent="0.35">
      <c r="A1290" s="76" t="str">
        <f t="shared" si="20"/>
        <v>USACM Pacific CoastCider - Berry/Berry Fruit Blends ex. REGIONAL/LOCAL BRANDS</v>
      </c>
      <c r="B1290" s="4" t="s">
        <v>204</v>
      </c>
      <c r="C1290" s="4"/>
      <c r="D1290" s="4"/>
      <c r="E1290" s="4" t="s">
        <v>138</v>
      </c>
      <c r="F1290" s="68">
        <v>24634.809000000001</v>
      </c>
      <c r="G1290" s="71">
        <v>51.27</v>
      </c>
      <c r="H1290" s="68">
        <v>281.51</v>
      </c>
      <c r="I1290" s="71">
        <v>51.985999999999997</v>
      </c>
      <c r="J1290" s="70">
        <v>87.51</v>
      </c>
      <c r="K1290" s="72">
        <v>-0.41399999999999998</v>
      </c>
      <c r="L1290" s="71">
        <v>0.92800000000000005</v>
      </c>
      <c r="M1290" s="69">
        <v>-2.3E-2</v>
      </c>
      <c r="N1290" s="71">
        <v>0.16</v>
      </c>
      <c r="O1290" s="71">
        <v>7.9000000000000001E-2</v>
      </c>
      <c r="P1290" s="68">
        <v>83099.225999999995</v>
      </c>
      <c r="Q1290" s="69">
        <v>-22.931000000000001</v>
      </c>
      <c r="R1290" s="68">
        <v>972.33699999999999</v>
      </c>
      <c r="S1290" s="69">
        <v>-22.018000000000001</v>
      </c>
      <c r="T1290" s="70">
        <v>85.462999999999994</v>
      </c>
      <c r="U1290" s="72">
        <v>-1.0129999999999999</v>
      </c>
      <c r="V1290" s="71">
        <v>0.98699999999999999</v>
      </c>
      <c r="W1290" s="69">
        <v>-0.63400000000000001</v>
      </c>
      <c r="X1290" s="71">
        <v>0.158</v>
      </c>
      <c r="Y1290" s="71">
        <v>7.9000000000000001E-2</v>
      </c>
    </row>
    <row r="1291" spans="1:25" x14ac:dyDescent="0.35">
      <c r="A1291" s="76" t="str">
        <f t="shared" si="20"/>
        <v>USACM Pacific CoastCider Sours ex. REGIONAL/LOCAL BRANDS</v>
      </c>
      <c r="B1291" s="4" t="s">
        <v>204</v>
      </c>
      <c r="C1291" s="4"/>
      <c r="D1291" s="4"/>
      <c r="E1291" s="4" t="s">
        <v>139</v>
      </c>
      <c r="F1291" s="68">
        <v>112675.68799999999</v>
      </c>
      <c r="G1291" s="69">
        <v>-1.431</v>
      </c>
      <c r="H1291" s="68">
        <v>1436.9449999999999</v>
      </c>
      <c r="I1291" s="71">
        <v>0.88800000000000001</v>
      </c>
      <c r="J1291" s="70">
        <v>78.412999999999997</v>
      </c>
      <c r="K1291" s="72">
        <v>-1.845</v>
      </c>
      <c r="L1291" s="71">
        <v>2.8239999999999998</v>
      </c>
      <c r="M1291" s="71">
        <v>0.36499999999999999</v>
      </c>
      <c r="N1291" s="71">
        <v>0.73299999999999998</v>
      </c>
      <c r="O1291" s="71">
        <v>0.40100000000000002</v>
      </c>
      <c r="P1291" s="68">
        <v>396674.45699999999</v>
      </c>
      <c r="Q1291" s="71">
        <v>100.078</v>
      </c>
      <c r="R1291" s="68">
        <v>5043.5720000000001</v>
      </c>
      <c r="S1291" s="71">
        <v>109.337</v>
      </c>
      <c r="T1291" s="70">
        <v>78.650000000000006</v>
      </c>
      <c r="U1291" s="72">
        <v>-3.6389999999999998</v>
      </c>
      <c r="V1291" s="71">
        <v>2.669</v>
      </c>
      <c r="W1291" s="71">
        <v>1.2689999999999999</v>
      </c>
      <c r="X1291" s="71">
        <v>0.75600000000000001</v>
      </c>
      <c r="Y1291" s="71">
        <v>0.40799999999999997</v>
      </c>
    </row>
    <row r="1292" spans="1:25" x14ac:dyDescent="0.35">
      <c r="A1292" s="76" t="str">
        <f t="shared" si="20"/>
        <v>USACM Pacific CoastCider All Other Flavor ex. REGIONAL/LOCAL BRANDS</v>
      </c>
      <c r="B1292" s="4" t="s">
        <v>204</v>
      </c>
      <c r="C1292" s="4"/>
      <c r="D1292" s="4"/>
      <c r="E1292" s="4" t="s">
        <v>40</v>
      </c>
      <c r="F1292" s="68">
        <v>962701.05599999998</v>
      </c>
      <c r="G1292" s="71">
        <v>24.760999999999999</v>
      </c>
      <c r="H1292" s="68">
        <v>20764.591</v>
      </c>
      <c r="I1292" s="71">
        <v>29.702000000000002</v>
      </c>
      <c r="J1292" s="70">
        <v>46.363</v>
      </c>
      <c r="K1292" s="72">
        <v>-1.8360000000000001</v>
      </c>
      <c r="L1292" s="71">
        <v>22.9</v>
      </c>
      <c r="M1292" s="71">
        <v>1.758</v>
      </c>
      <c r="N1292" s="71">
        <v>6.26</v>
      </c>
      <c r="O1292" s="71">
        <v>5.7880000000000003</v>
      </c>
      <c r="P1292" s="68">
        <v>2951788.7650000001</v>
      </c>
      <c r="Q1292" s="71">
        <v>10.109</v>
      </c>
      <c r="R1292" s="68">
        <v>62117.078000000001</v>
      </c>
      <c r="S1292" s="71">
        <v>12.162000000000001</v>
      </c>
      <c r="T1292" s="70">
        <v>47.52</v>
      </c>
      <c r="U1292" s="72">
        <v>-0.88600000000000001</v>
      </c>
      <c r="V1292" s="71">
        <v>21.478999999999999</v>
      </c>
      <c r="W1292" s="71">
        <v>0.39800000000000002</v>
      </c>
      <c r="X1292" s="71">
        <v>5.6280000000000001</v>
      </c>
      <c r="Y1292" s="71">
        <v>5.0209999999999999</v>
      </c>
    </row>
    <row r="1293" spans="1:25" x14ac:dyDescent="0.35">
      <c r="A1293" s="76" t="str">
        <f t="shared" si="20"/>
        <v>CaliforniaCIDER</v>
      </c>
      <c r="B1293" s="4" t="s">
        <v>61</v>
      </c>
      <c r="C1293" s="4"/>
      <c r="D1293" s="4"/>
      <c r="E1293" s="4" t="s">
        <v>12</v>
      </c>
      <c r="F1293" s="68">
        <v>15378561.744999999</v>
      </c>
      <c r="G1293" s="71">
        <v>11.163</v>
      </c>
      <c r="H1293" s="68">
        <v>358774.68</v>
      </c>
      <c r="I1293" s="71">
        <v>7.0579999999999998</v>
      </c>
      <c r="J1293" s="70">
        <v>42.863999999999997</v>
      </c>
      <c r="K1293" s="70">
        <v>1.583</v>
      </c>
      <c r="L1293" s="71">
        <v>88.608000000000004</v>
      </c>
      <c r="M1293" s="69">
        <v>-1.4219999999999999</v>
      </c>
      <c r="N1293" s="71">
        <v>100</v>
      </c>
      <c r="O1293" s="71">
        <v>100</v>
      </c>
      <c r="P1293" s="68">
        <v>52448953.424000002</v>
      </c>
      <c r="Q1293" s="71">
        <v>4.92</v>
      </c>
      <c r="R1293" s="68">
        <v>1237230.9099999999</v>
      </c>
      <c r="S1293" s="71">
        <v>1.68</v>
      </c>
      <c r="T1293" s="70">
        <v>42.392000000000003</v>
      </c>
      <c r="U1293" s="70">
        <v>1.3089999999999999</v>
      </c>
      <c r="V1293" s="71">
        <v>88.463999999999999</v>
      </c>
      <c r="W1293" s="69">
        <v>-1.675</v>
      </c>
      <c r="X1293" s="71">
        <v>100</v>
      </c>
      <c r="Y1293" s="71">
        <v>100</v>
      </c>
    </row>
    <row r="1294" spans="1:25" x14ac:dyDescent="0.35">
      <c r="A1294" s="76" t="str">
        <f t="shared" si="20"/>
        <v>CaliforniaNATIONAL BRANDS</v>
      </c>
      <c r="B1294" s="4" t="s">
        <v>61</v>
      </c>
      <c r="C1294" s="4"/>
      <c r="D1294" s="4"/>
      <c r="E1294" s="4" t="s">
        <v>13</v>
      </c>
      <c r="F1294" s="68">
        <v>8174940.2630000003</v>
      </c>
      <c r="G1294" s="69">
        <v>-7.73</v>
      </c>
      <c r="H1294" s="68">
        <v>218393.08499999999</v>
      </c>
      <c r="I1294" s="69">
        <v>-8.2249999999999996</v>
      </c>
      <c r="J1294" s="70">
        <v>37.432000000000002</v>
      </c>
      <c r="K1294" s="70">
        <v>0.20100000000000001</v>
      </c>
      <c r="L1294" s="71">
        <v>86.43</v>
      </c>
      <c r="M1294" s="69">
        <v>-2.1880000000000002</v>
      </c>
      <c r="N1294" s="71">
        <v>53.158000000000001</v>
      </c>
      <c r="O1294" s="71">
        <v>60.872</v>
      </c>
      <c r="P1294" s="68">
        <v>30142909.011999998</v>
      </c>
      <c r="Q1294" s="69">
        <v>-8.4250000000000007</v>
      </c>
      <c r="R1294" s="68">
        <v>805189.33299999998</v>
      </c>
      <c r="S1294" s="69">
        <v>-9.0609999999999999</v>
      </c>
      <c r="T1294" s="70">
        <v>37.436</v>
      </c>
      <c r="U1294" s="70">
        <v>0.26</v>
      </c>
      <c r="V1294" s="71">
        <v>86.268000000000001</v>
      </c>
      <c r="W1294" s="69">
        <v>-2.5059999999999998</v>
      </c>
      <c r="X1294" s="71">
        <v>57.470999999999997</v>
      </c>
      <c r="Y1294" s="71">
        <v>65.08</v>
      </c>
    </row>
    <row r="1295" spans="1:25" x14ac:dyDescent="0.35">
      <c r="A1295" s="76" t="str">
        <f t="shared" si="20"/>
        <v>CaliforniaCider ex. REGIONAL/LOCAL BRANDS</v>
      </c>
      <c r="B1295" s="4" t="s">
        <v>61</v>
      </c>
      <c r="C1295" s="4"/>
      <c r="D1295" s="4"/>
      <c r="E1295" s="4" t="s">
        <v>14</v>
      </c>
      <c r="F1295" s="68">
        <v>7203621.4819999998</v>
      </c>
      <c r="G1295" s="71">
        <v>44.811999999999998</v>
      </c>
      <c r="H1295" s="68">
        <v>140381.595</v>
      </c>
      <c r="I1295" s="71">
        <v>44.491</v>
      </c>
      <c r="J1295" s="70">
        <v>51.314999999999998</v>
      </c>
      <c r="K1295" s="70">
        <v>0.114</v>
      </c>
      <c r="L1295" s="71">
        <v>52.5</v>
      </c>
      <c r="M1295" s="71">
        <v>4.1980000000000004</v>
      </c>
      <c r="N1295" s="71">
        <v>46.841999999999999</v>
      </c>
      <c r="O1295" s="71">
        <v>39.128</v>
      </c>
      <c r="P1295" s="68">
        <v>22306044.410999998</v>
      </c>
      <c r="Q1295" s="71">
        <v>30.646999999999998</v>
      </c>
      <c r="R1295" s="68">
        <v>432041.57799999998</v>
      </c>
      <c r="S1295" s="71">
        <v>30.382000000000001</v>
      </c>
      <c r="T1295" s="70">
        <v>51.628999999999998</v>
      </c>
      <c r="U1295" s="70">
        <v>0.104</v>
      </c>
      <c r="V1295" s="71">
        <v>50.07</v>
      </c>
      <c r="W1295" s="71">
        <v>2.093</v>
      </c>
      <c r="X1295" s="71">
        <v>42.529000000000003</v>
      </c>
      <c r="Y1295" s="71">
        <v>34.92</v>
      </c>
    </row>
    <row r="1296" spans="1:25" x14ac:dyDescent="0.35">
      <c r="A1296" s="76" t="str">
        <f t="shared" si="20"/>
        <v>CaliforniaCider ABV &lt;5%</v>
      </c>
      <c r="B1296" s="4" t="s">
        <v>61</v>
      </c>
      <c r="C1296" s="4"/>
      <c r="D1296" s="4"/>
      <c r="E1296" s="4" t="s">
        <v>15</v>
      </c>
      <c r="F1296" s="68">
        <v>670894.31700000004</v>
      </c>
      <c r="G1296" s="69">
        <v>-24.553999999999998</v>
      </c>
      <c r="H1296" s="68">
        <v>16204.378000000001</v>
      </c>
      <c r="I1296" s="69">
        <v>-26.946000000000002</v>
      </c>
      <c r="J1296" s="70">
        <v>41.402000000000001</v>
      </c>
      <c r="K1296" s="70">
        <v>1.3129999999999999</v>
      </c>
      <c r="L1296" s="71">
        <v>29.172999999999998</v>
      </c>
      <c r="M1296" s="69">
        <v>-6.149</v>
      </c>
      <c r="N1296" s="71">
        <v>4.3630000000000004</v>
      </c>
      <c r="O1296" s="71">
        <v>4.5170000000000003</v>
      </c>
      <c r="P1296" s="68">
        <v>2638143.7949999999</v>
      </c>
      <c r="Q1296" s="69">
        <v>-26.864000000000001</v>
      </c>
      <c r="R1296" s="68">
        <v>63192.144999999997</v>
      </c>
      <c r="S1296" s="69">
        <v>-30.608000000000001</v>
      </c>
      <c r="T1296" s="70">
        <v>41.747999999999998</v>
      </c>
      <c r="U1296" s="70">
        <v>2.137</v>
      </c>
      <c r="V1296" s="71">
        <v>30.103999999999999</v>
      </c>
      <c r="W1296" s="69">
        <v>-9.4060000000000006</v>
      </c>
      <c r="X1296" s="71">
        <v>5.03</v>
      </c>
      <c r="Y1296" s="71">
        <v>5.1079999999999997</v>
      </c>
    </row>
    <row r="1297" spans="1:25" x14ac:dyDescent="0.35">
      <c r="A1297" s="76" t="str">
        <f t="shared" si="20"/>
        <v>CaliforniaCider ABV 5-6.9%</v>
      </c>
      <c r="B1297" s="4" t="s">
        <v>61</v>
      </c>
      <c r="C1297" s="4"/>
      <c r="D1297" s="4"/>
      <c r="E1297" s="4" t="s">
        <v>16</v>
      </c>
      <c r="F1297" s="68">
        <v>13271096.357000001</v>
      </c>
      <c r="G1297" s="71">
        <v>16.91</v>
      </c>
      <c r="H1297" s="68">
        <v>306603.73700000002</v>
      </c>
      <c r="I1297" s="71">
        <v>13.025</v>
      </c>
      <c r="J1297" s="70">
        <v>43.283999999999999</v>
      </c>
      <c r="K1297" s="70">
        <v>1.4379999999999999</v>
      </c>
      <c r="L1297" s="71">
        <v>87.355999999999995</v>
      </c>
      <c r="M1297" s="69">
        <v>-8.8999999999999996E-2</v>
      </c>
      <c r="N1297" s="71">
        <v>86.296000000000006</v>
      </c>
      <c r="O1297" s="71">
        <v>85.459000000000003</v>
      </c>
      <c r="P1297" s="68">
        <v>44589674.630000003</v>
      </c>
      <c r="Q1297" s="71">
        <v>9.1820000000000004</v>
      </c>
      <c r="R1297" s="68">
        <v>1041950.321</v>
      </c>
      <c r="S1297" s="71">
        <v>6.343</v>
      </c>
      <c r="T1297" s="70">
        <v>42.793999999999997</v>
      </c>
      <c r="U1297" s="70">
        <v>1.1120000000000001</v>
      </c>
      <c r="V1297" s="71">
        <v>86.406999999999996</v>
      </c>
      <c r="W1297" s="69">
        <v>-0.66300000000000003</v>
      </c>
      <c r="X1297" s="71">
        <v>85.015000000000001</v>
      </c>
      <c r="Y1297" s="71">
        <v>84.215999999999994</v>
      </c>
    </row>
    <row r="1298" spans="1:25" x14ac:dyDescent="0.35">
      <c r="A1298" s="76" t="str">
        <f t="shared" si="20"/>
        <v>CaliforniaCider ABV 7-8.5%</v>
      </c>
      <c r="B1298" s="4" t="s">
        <v>61</v>
      </c>
      <c r="C1298" s="4"/>
      <c r="D1298" s="4"/>
      <c r="E1298" s="4" t="s">
        <v>17</v>
      </c>
      <c r="F1298" s="68">
        <v>34936.177000000003</v>
      </c>
      <c r="G1298" s="69">
        <v>-40.271999999999998</v>
      </c>
      <c r="H1298" s="68">
        <v>293.214</v>
      </c>
      <c r="I1298" s="69">
        <v>-41.323999999999998</v>
      </c>
      <c r="J1298" s="70">
        <v>119.149</v>
      </c>
      <c r="K1298" s="70">
        <v>2.0979999999999999</v>
      </c>
      <c r="L1298" s="71">
        <v>1.742</v>
      </c>
      <c r="M1298" s="69">
        <v>-1.016</v>
      </c>
      <c r="N1298" s="71">
        <v>0.22700000000000001</v>
      </c>
      <c r="O1298" s="71">
        <v>8.2000000000000003E-2</v>
      </c>
      <c r="P1298" s="68">
        <v>138798.96599999999</v>
      </c>
      <c r="Q1298" s="69">
        <v>-28.007000000000001</v>
      </c>
      <c r="R1298" s="68">
        <v>1158.259</v>
      </c>
      <c r="S1298" s="69">
        <v>-29.635999999999999</v>
      </c>
      <c r="T1298" s="70">
        <v>119.834</v>
      </c>
      <c r="U1298" s="70">
        <v>2.7120000000000002</v>
      </c>
      <c r="V1298" s="71">
        <v>1.841</v>
      </c>
      <c r="W1298" s="69">
        <v>-0.22800000000000001</v>
      </c>
      <c r="X1298" s="71">
        <v>0.26500000000000001</v>
      </c>
      <c r="Y1298" s="71">
        <v>9.4E-2</v>
      </c>
    </row>
    <row r="1299" spans="1:25" x14ac:dyDescent="0.35">
      <c r="A1299" s="76" t="str">
        <f t="shared" si="20"/>
        <v>CaliforniaCider ABV &gt;8.5%</v>
      </c>
      <c r="B1299" s="4" t="s">
        <v>61</v>
      </c>
      <c r="C1299" s="4"/>
      <c r="D1299" s="4"/>
      <c r="E1299" s="4" t="s">
        <v>18</v>
      </c>
      <c r="F1299" s="68">
        <v>97858.296000000002</v>
      </c>
      <c r="G1299" s="71">
        <v>2.8340000000000001</v>
      </c>
      <c r="H1299" s="68">
        <v>792.322</v>
      </c>
      <c r="I1299" s="71">
        <v>2.5379999999999998</v>
      </c>
      <c r="J1299" s="70">
        <v>123.508</v>
      </c>
      <c r="K1299" s="70">
        <v>0.35599999999999998</v>
      </c>
      <c r="L1299" s="71">
        <v>2.9049999999999998</v>
      </c>
      <c r="M1299" s="71">
        <v>0.10299999999999999</v>
      </c>
      <c r="N1299" s="71">
        <v>0.63600000000000001</v>
      </c>
      <c r="O1299" s="71">
        <v>0.221</v>
      </c>
      <c r="P1299" s="68">
        <v>439660.859</v>
      </c>
      <c r="Q1299" s="69">
        <v>-7.6989999999999998</v>
      </c>
      <c r="R1299" s="68">
        <v>3576.6219999999998</v>
      </c>
      <c r="S1299" s="69">
        <v>-7.9429999999999996</v>
      </c>
      <c r="T1299" s="70">
        <v>122.926</v>
      </c>
      <c r="U1299" s="70">
        <v>0.32500000000000001</v>
      </c>
      <c r="V1299" s="71">
        <v>2.9670000000000001</v>
      </c>
      <c r="W1299" s="69">
        <v>-0.14599999999999999</v>
      </c>
      <c r="X1299" s="71">
        <v>0.83799999999999997</v>
      </c>
      <c r="Y1299" s="71">
        <v>0.28899999999999998</v>
      </c>
    </row>
    <row r="1300" spans="1:25" x14ac:dyDescent="0.35">
      <c r="A1300" s="76" t="str">
        <f t="shared" si="20"/>
        <v>CaliforniaCIDERBOTTLE</v>
      </c>
      <c r="B1300" s="4" t="s">
        <v>61</v>
      </c>
      <c r="C1300" s="4"/>
      <c r="D1300" s="4" t="s">
        <v>12</v>
      </c>
      <c r="E1300" s="4" t="s">
        <v>19</v>
      </c>
      <c r="F1300" s="68">
        <v>9720845.2400000002</v>
      </c>
      <c r="G1300" s="71">
        <v>6.2009999999999996</v>
      </c>
      <c r="H1300" s="68">
        <v>244897.92000000001</v>
      </c>
      <c r="I1300" s="71">
        <v>6.532</v>
      </c>
      <c r="J1300" s="70">
        <v>39.692999999999998</v>
      </c>
      <c r="K1300" s="72">
        <v>-0.124</v>
      </c>
      <c r="L1300" s="71">
        <v>87.069000000000003</v>
      </c>
      <c r="M1300" s="69">
        <v>-1.278</v>
      </c>
      <c r="N1300" s="71">
        <v>63.21</v>
      </c>
      <c r="O1300" s="71">
        <v>68.260000000000005</v>
      </c>
      <c r="P1300" s="68">
        <v>33873867.011</v>
      </c>
      <c r="Q1300" s="69">
        <v>-6.1289999999999996</v>
      </c>
      <c r="R1300" s="68">
        <v>848247.30099999998</v>
      </c>
      <c r="S1300" s="69">
        <v>-6.3760000000000003</v>
      </c>
      <c r="T1300" s="70">
        <v>39.933999999999997</v>
      </c>
      <c r="U1300" s="70">
        <v>0.105</v>
      </c>
      <c r="V1300" s="71">
        <v>86.834999999999994</v>
      </c>
      <c r="W1300" s="69">
        <v>-1.679</v>
      </c>
      <c r="X1300" s="71">
        <v>64.584000000000003</v>
      </c>
      <c r="Y1300" s="71">
        <v>68.56</v>
      </c>
    </row>
    <row r="1301" spans="1:25" x14ac:dyDescent="0.35">
      <c r="A1301" s="76" t="str">
        <f t="shared" si="20"/>
        <v>CaliforniaCIDERCAN</v>
      </c>
      <c r="B1301" s="4" t="s">
        <v>61</v>
      </c>
      <c r="C1301" s="4"/>
      <c r="D1301" s="4" t="s">
        <v>12</v>
      </c>
      <c r="E1301" s="4" t="s">
        <v>20</v>
      </c>
      <c r="F1301" s="68">
        <v>5656365.7249999996</v>
      </c>
      <c r="G1301" s="71">
        <v>20.835999999999999</v>
      </c>
      <c r="H1301" s="68">
        <v>113873.893</v>
      </c>
      <c r="I1301" s="71">
        <v>8.2059999999999995</v>
      </c>
      <c r="J1301" s="70">
        <v>49.671999999999997</v>
      </c>
      <c r="K1301" s="70">
        <v>5.1920000000000002</v>
      </c>
      <c r="L1301" s="71">
        <v>43.654000000000003</v>
      </c>
      <c r="M1301" s="69">
        <v>-19.933</v>
      </c>
      <c r="N1301" s="71">
        <v>36.780999999999999</v>
      </c>
      <c r="O1301" s="71">
        <v>31.74</v>
      </c>
      <c r="P1301" s="68">
        <v>18572286.842999998</v>
      </c>
      <c r="Q1301" s="71">
        <v>33.576000000000001</v>
      </c>
      <c r="R1301" s="68">
        <v>388977.89899999998</v>
      </c>
      <c r="S1301" s="71">
        <v>25.164999999999999</v>
      </c>
      <c r="T1301" s="70">
        <v>47.746000000000002</v>
      </c>
      <c r="U1301" s="70">
        <v>3.0059999999999998</v>
      </c>
      <c r="V1301" s="71">
        <v>52.884</v>
      </c>
      <c r="W1301" s="71">
        <v>6.1980000000000004</v>
      </c>
      <c r="X1301" s="71">
        <v>35.409999999999997</v>
      </c>
      <c r="Y1301" s="71">
        <v>31.439</v>
      </c>
    </row>
    <row r="1302" spans="1:25" x14ac:dyDescent="0.35">
      <c r="A1302" s="76" t="str">
        <f t="shared" si="20"/>
        <v>CaliforniaCIDERCAN6PK</v>
      </c>
      <c r="B1302" s="4" t="s">
        <v>61</v>
      </c>
      <c r="C1302" s="4" t="s">
        <v>12</v>
      </c>
      <c r="D1302" s="4" t="s">
        <v>20</v>
      </c>
      <c r="E1302" s="4" t="s">
        <v>22</v>
      </c>
      <c r="F1302" s="68">
        <v>1338486.547</v>
      </c>
      <c r="G1302" s="71">
        <v>25.981999999999999</v>
      </c>
      <c r="H1302" s="68">
        <v>28392.609</v>
      </c>
      <c r="I1302" s="71">
        <v>20.582999999999998</v>
      </c>
      <c r="J1302" s="70">
        <v>47.142000000000003</v>
      </c>
      <c r="K1302" s="70">
        <v>2.02</v>
      </c>
      <c r="L1302" s="71">
        <v>21.83</v>
      </c>
      <c r="M1302" s="69">
        <v>-7.54</v>
      </c>
      <c r="N1302" s="71">
        <v>8.7040000000000006</v>
      </c>
      <c r="O1302" s="71">
        <v>7.9139999999999997</v>
      </c>
      <c r="P1302" s="68">
        <v>4109123.5010000002</v>
      </c>
      <c r="Q1302" s="71">
        <v>25.24</v>
      </c>
      <c r="R1302" s="68">
        <v>87110.475999999995</v>
      </c>
      <c r="S1302" s="71">
        <v>22.791</v>
      </c>
      <c r="T1302" s="70">
        <v>47.170999999999999</v>
      </c>
      <c r="U1302" s="70">
        <v>0.92200000000000004</v>
      </c>
      <c r="V1302" s="71">
        <v>23.843</v>
      </c>
      <c r="W1302" s="69">
        <v>-0.33300000000000002</v>
      </c>
      <c r="X1302" s="71">
        <v>7.835</v>
      </c>
      <c r="Y1302" s="71">
        <v>7.0410000000000004</v>
      </c>
    </row>
    <row r="1303" spans="1:25" x14ac:dyDescent="0.35">
      <c r="A1303" s="76" t="str">
        <f t="shared" si="20"/>
        <v>CaliforniaCIDERCAN12PK</v>
      </c>
      <c r="B1303" s="4" t="s">
        <v>61</v>
      </c>
      <c r="C1303" s="4" t="s">
        <v>12</v>
      </c>
      <c r="D1303" s="4" t="s">
        <v>20</v>
      </c>
      <c r="E1303" s="4" t="s">
        <v>23</v>
      </c>
      <c r="F1303" s="68">
        <v>290531.429</v>
      </c>
      <c r="G1303" s="69">
        <v>-65.790000000000006</v>
      </c>
      <c r="H1303" s="68">
        <v>7547.7960000000003</v>
      </c>
      <c r="I1303" s="69">
        <v>-68.631</v>
      </c>
      <c r="J1303" s="70">
        <v>38.491999999999997</v>
      </c>
      <c r="K1303" s="70">
        <v>3.1960000000000002</v>
      </c>
      <c r="L1303" s="71">
        <v>13.582000000000001</v>
      </c>
      <c r="M1303" s="69">
        <v>-31.978999999999999</v>
      </c>
      <c r="N1303" s="71">
        <v>1.889</v>
      </c>
      <c r="O1303" s="71">
        <v>2.1040000000000001</v>
      </c>
      <c r="P1303" s="68">
        <v>1930593.898</v>
      </c>
      <c r="Q1303" s="71">
        <v>27.574000000000002</v>
      </c>
      <c r="R1303" s="68">
        <v>53125.713000000003</v>
      </c>
      <c r="S1303" s="71">
        <v>23.245000000000001</v>
      </c>
      <c r="T1303" s="70">
        <v>36.340000000000003</v>
      </c>
      <c r="U1303" s="70">
        <v>1.2330000000000001</v>
      </c>
      <c r="V1303" s="71">
        <v>29.390999999999998</v>
      </c>
      <c r="W1303" s="71">
        <v>7.2380000000000004</v>
      </c>
      <c r="X1303" s="71">
        <v>3.681</v>
      </c>
      <c r="Y1303" s="71">
        <v>4.2939999999999996</v>
      </c>
    </row>
    <row r="1304" spans="1:25" x14ac:dyDescent="0.35">
      <c r="A1304" s="76" t="str">
        <f t="shared" si="20"/>
        <v>CaliforniaCIDERCAN4PK</v>
      </c>
      <c r="B1304" s="4" t="s">
        <v>61</v>
      </c>
      <c r="C1304" s="4" t="s">
        <v>12</v>
      </c>
      <c r="D1304" s="4" t="s">
        <v>20</v>
      </c>
      <c r="E1304" s="4" t="s">
        <v>24</v>
      </c>
      <c r="F1304" s="68">
        <v>2612182.4920000001</v>
      </c>
      <c r="G1304" s="71">
        <v>69.046999999999997</v>
      </c>
      <c r="H1304" s="68">
        <v>48313.173999999999</v>
      </c>
      <c r="I1304" s="71">
        <v>67.11</v>
      </c>
      <c r="J1304" s="70">
        <v>54.067999999999998</v>
      </c>
      <c r="K1304" s="70">
        <v>0.62</v>
      </c>
      <c r="L1304" s="71">
        <v>26.591999999999999</v>
      </c>
      <c r="M1304" s="71">
        <v>4.4160000000000004</v>
      </c>
      <c r="N1304" s="71">
        <v>16.986000000000001</v>
      </c>
      <c r="O1304" s="71">
        <v>13.465999999999999</v>
      </c>
      <c r="P1304" s="68">
        <v>7593764.841</v>
      </c>
      <c r="Q1304" s="71">
        <v>59.478999999999999</v>
      </c>
      <c r="R1304" s="68">
        <v>142416.636</v>
      </c>
      <c r="S1304" s="71">
        <v>56.031999999999996</v>
      </c>
      <c r="T1304" s="70">
        <v>53.320999999999998</v>
      </c>
      <c r="U1304" s="70">
        <v>1.153</v>
      </c>
      <c r="V1304" s="71">
        <v>23.541</v>
      </c>
      <c r="W1304" s="71">
        <v>2.8220000000000001</v>
      </c>
      <c r="X1304" s="71">
        <v>14.478</v>
      </c>
      <c r="Y1304" s="71">
        <v>11.510999999999999</v>
      </c>
    </row>
    <row r="1305" spans="1:25" x14ac:dyDescent="0.35">
      <c r="A1305" s="76" t="str">
        <f t="shared" si="20"/>
        <v>CaliforniaCIDERCAN1PK</v>
      </c>
      <c r="B1305" s="4" t="s">
        <v>61</v>
      </c>
      <c r="C1305" s="4" t="s">
        <v>12</v>
      </c>
      <c r="D1305" s="4" t="s">
        <v>20</v>
      </c>
      <c r="E1305" s="4" t="s">
        <v>25</v>
      </c>
      <c r="F1305" s="68">
        <v>1415134.567</v>
      </c>
      <c r="G1305" s="71">
        <v>15.663</v>
      </c>
      <c r="H1305" s="68">
        <v>29618.938999999998</v>
      </c>
      <c r="I1305" s="71">
        <v>3.1909999999999998</v>
      </c>
      <c r="J1305" s="70">
        <v>47.777999999999999</v>
      </c>
      <c r="K1305" s="70">
        <v>5.1520000000000001</v>
      </c>
      <c r="L1305" s="71">
        <v>17.186</v>
      </c>
      <c r="M1305" s="71">
        <v>5.3920000000000003</v>
      </c>
      <c r="N1305" s="71">
        <v>9.202</v>
      </c>
      <c r="O1305" s="71">
        <v>8.2560000000000002</v>
      </c>
      <c r="P1305" s="68">
        <v>4929928.4110000003</v>
      </c>
      <c r="Q1305" s="71">
        <v>13.401</v>
      </c>
      <c r="R1305" s="68">
        <v>105967.773</v>
      </c>
      <c r="S1305" s="71">
        <v>0.50700000000000001</v>
      </c>
      <c r="T1305" s="70">
        <v>46.523000000000003</v>
      </c>
      <c r="U1305" s="70">
        <v>5.29</v>
      </c>
      <c r="V1305" s="71">
        <v>14.722</v>
      </c>
      <c r="W1305" s="71">
        <v>3.218</v>
      </c>
      <c r="X1305" s="71">
        <v>9.4</v>
      </c>
      <c r="Y1305" s="71">
        <v>8.5649999999999995</v>
      </c>
    </row>
    <row r="1306" spans="1:25" x14ac:dyDescent="0.35">
      <c r="A1306" s="76" t="str">
        <f t="shared" si="20"/>
        <v>CaliforniaCIDERBOTTLE6PK</v>
      </c>
      <c r="B1306" s="4" t="s">
        <v>61</v>
      </c>
      <c r="C1306" s="4" t="s">
        <v>12</v>
      </c>
      <c r="D1306" s="4" t="s">
        <v>19</v>
      </c>
      <c r="E1306" s="4" t="s">
        <v>22</v>
      </c>
      <c r="F1306" s="68">
        <v>6420699.227</v>
      </c>
      <c r="G1306" s="71">
        <v>5.2590000000000003</v>
      </c>
      <c r="H1306" s="68">
        <v>161389.035</v>
      </c>
      <c r="I1306" s="71">
        <v>3.0920000000000001</v>
      </c>
      <c r="J1306" s="70">
        <v>39.783999999999999</v>
      </c>
      <c r="K1306" s="70">
        <v>0.81899999999999995</v>
      </c>
      <c r="L1306" s="71">
        <v>82.4</v>
      </c>
      <c r="M1306" s="69">
        <v>-0.76700000000000002</v>
      </c>
      <c r="N1306" s="71">
        <v>41.750999999999998</v>
      </c>
      <c r="O1306" s="71">
        <v>44.982999999999997</v>
      </c>
      <c r="P1306" s="68">
        <v>22281800.844000001</v>
      </c>
      <c r="Q1306" s="69">
        <v>-5.7850000000000001</v>
      </c>
      <c r="R1306" s="68">
        <v>563532.09100000001</v>
      </c>
      <c r="S1306" s="69">
        <v>-7.7990000000000004</v>
      </c>
      <c r="T1306" s="70">
        <v>39.54</v>
      </c>
      <c r="U1306" s="70">
        <v>0.84599999999999997</v>
      </c>
      <c r="V1306" s="71">
        <v>81.683999999999997</v>
      </c>
      <c r="W1306" s="69">
        <v>-1.242</v>
      </c>
      <c r="X1306" s="71">
        <v>42.482999999999997</v>
      </c>
      <c r="Y1306" s="71">
        <v>45.548000000000002</v>
      </c>
    </row>
    <row r="1307" spans="1:25" x14ac:dyDescent="0.35">
      <c r="A1307" s="76" t="str">
        <f t="shared" si="20"/>
        <v>CaliforniaCIDERBOTTLE12PK</v>
      </c>
      <c r="B1307" s="4" t="s">
        <v>61</v>
      </c>
      <c r="C1307" s="4" t="s">
        <v>12</v>
      </c>
      <c r="D1307" s="4" t="s">
        <v>19</v>
      </c>
      <c r="E1307" s="4" t="s">
        <v>23</v>
      </c>
      <c r="F1307" s="68">
        <v>2555353.1549999998</v>
      </c>
      <c r="G1307" s="71">
        <v>23.550999999999998</v>
      </c>
      <c r="H1307" s="68">
        <v>74340.388999999996</v>
      </c>
      <c r="I1307" s="71">
        <v>19.923999999999999</v>
      </c>
      <c r="J1307" s="70">
        <v>34.374000000000002</v>
      </c>
      <c r="K1307" s="70">
        <v>1.01</v>
      </c>
      <c r="L1307" s="71">
        <v>59.613</v>
      </c>
      <c r="M1307" s="69">
        <v>-2.153</v>
      </c>
      <c r="N1307" s="71">
        <v>16.616</v>
      </c>
      <c r="O1307" s="71">
        <v>20.721</v>
      </c>
      <c r="P1307" s="68">
        <v>8329667.8619999997</v>
      </c>
      <c r="Q1307" s="71">
        <v>4.4470000000000001</v>
      </c>
      <c r="R1307" s="68">
        <v>243811.74100000001</v>
      </c>
      <c r="S1307" s="71">
        <v>0.96199999999999997</v>
      </c>
      <c r="T1307" s="70">
        <v>34.164000000000001</v>
      </c>
      <c r="U1307" s="70">
        <v>1.1399999999999999</v>
      </c>
      <c r="V1307" s="71">
        <v>58.07</v>
      </c>
      <c r="W1307" s="69">
        <v>-3.657</v>
      </c>
      <c r="X1307" s="71">
        <v>15.882</v>
      </c>
      <c r="Y1307" s="71">
        <v>19.706</v>
      </c>
    </row>
    <row r="1308" spans="1:25" x14ac:dyDescent="0.35">
      <c r="A1308" s="76" t="str">
        <f t="shared" si="20"/>
        <v>CaliforniaCIDERBOTTLE4PK</v>
      </c>
      <c r="B1308" s="4" t="s">
        <v>61</v>
      </c>
      <c r="C1308" s="4" t="s">
        <v>12</v>
      </c>
      <c r="D1308" s="4" t="s">
        <v>19</v>
      </c>
      <c r="E1308" s="4" t="s">
        <v>24</v>
      </c>
      <c r="F1308" s="68">
        <v>94632.702999999994</v>
      </c>
      <c r="G1308" s="69">
        <v>-3.948</v>
      </c>
      <c r="H1308" s="68">
        <v>1315.576</v>
      </c>
      <c r="I1308" s="69">
        <v>-7.8410000000000002</v>
      </c>
      <c r="J1308" s="70">
        <v>71.933000000000007</v>
      </c>
      <c r="K1308" s="70">
        <v>2.9159999999999999</v>
      </c>
      <c r="L1308" s="71">
        <v>3.5470000000000002</v>
      </c>
      <c r="M1308" s="69">
        <v>-0.19600000000000001</v>
      </c>
      <c r="N1308" s="71">
        <v>0.61499999999999999</v>
      </c>
      <c r="O1308" s="71">
        <v>0.36699999999999999</v>
      </c>
      <c r="P1308" s="68">
        <v>356886.18400000001</v>
      </c>
      <c r="Q1308" s="71">
        <v>57.97</v>
      </c>
      <c r="R1308" s="68">
        <v>5217.3469999999998</v>
      </c>
      <c r="S1308" s="71">
        <v>47.564</v>
      </c>
      <c r="T1308" s="70">
        <v>68.403999999999996</v>
      </c>
      <c r="U1308" s="70">
        <v>4.5060000000000002</v>
      </c>
      <c r="V1308" s="71">
        <v>3.7810000000000001</v>
      </c>
      <c r="W1308" s="71">
        <v>1.429</v>
      </c>
      <c r="X1308" s="71">
        <v>0.68</v>
      </c>
      <c r="Y1308" s="71">
        <v>0.42199999999999999</v>
      </c>
    </row>
    <row r="1309" spans="1:25" x14ac:dyDescent="0.35">
      <c r="A1309" s="76" t="str">
        <f t="shared" si="20"/>
        <v>CaliforniaCIDERBOTTLE1PK</v>
      </c>
      <c r="B1309" s="4" t="s">
        <v>61</v>
      </c>
      <c r="C1309" s="4" t="s">
        <v>12</v>
      </c>
      <c r="D1309" s="4" t="s">
        <v>19</v>
      </c>
      <c r="E1309" s="4" t="s">
        <v>25</v>
      </c>
      <c r="F1309" s="68">
        <v>642701.79399999999</v>
      </c>
      <c r="G1309" s="69">
        <v>-27.457999999999998</v>
      </c>
      <c r="H1309" s="68">
        <v>6923.0129999999999</v>
      </c>
      <c r="I1309" s="69">
        <v>-29.564</v>
      </c>
      <c r="J1309" s="70">
        <v>92.835999999999999</v>
      </c>
      <c r="K1309" s="70">
        <v>2.6949999999999998</v>
      </c>
      <c r="L1309" s="71">
        <v>14.914999999999999</v>
      </c>
      <c r="M1309" s="69">
        <v>-9.6329999999999991</v>
      </c>
      <c r="N1309" s="71">
        <v>4.1790000000000003</v>
      </c>
      <c r="O1309" s="71">
        <v>1.93</v>
      </c>
      <c r="P1309" s="68">
        <v>2892366.3</v>
      </c>
      <c r="Q1309" s="69">
        <v>-31.58</v>
      </c>
      <c r="R1309" s="68">
        <v>33883.303</v>
      </c>
      <c r="S1309" s="69">
        <v>-31.274000000000001</v>
      </c>
      <c r="T1309" s="70">
        <v>85.363</v>
      </c>
      <c r="U1309" s="72">
        <v>-0.38100000000000001</v>
      </c>
      <c r="V1309" s="71">
        <v>19.259</v>
      </c>
      <c r="W1309" s="69">
        <v>-7.2060000000000004</v>
      </c>
      <c r="X1309" s="71">
        <v>5.5149999999999997</v>
      </c>
      <c r="Y1309" s="71">
        <v>2.7389999999999999</v>
      </c>
    </row>
    <row r="1310" spans="1:25" x14ac:dyDescent="0.35">
      <c r="A1310" s="76" t="str">
        <f t="shared" si="20"/>
        <v>CaliforniaCider Other Pack Size</v>
      </c>
      <c r="B1310" s="4" t="s">
        <v>61</v>
      </c>
      <c r="C1310" s="4"/>
      <c r="D1310" s="4"/>
      <c r="E1310" s="4" t="s">
        <v>26</v>
      </c>
      <c r="F1310" s="68">
        <v>7489.05</v>
      </c>
      <c r="G1310" s="71">
        <v>554.83199999999999</v>
      </c>
      <c r="H1310" s="68">
        <v>931.28200000000004</v>
      </c>
      <c r="I1310" s="71">
        <v>791.25599999999997</v>
      </c>
      <c r="J1310" s="70">
        <v>8.0419999999999998</v>
      </c>
      <c r="K1310" s="72">
        <v>-2.903</v>
      </c>
      <c r="L1310" s="71">
        <v>0.05</v>
      </c>
      <c r="M1310" s="71">
        <v>3.3000000000000002E-2</v>
      </c>
      <c r="N1310" s="71">
        <v>4.9000000000000002E-2</v>
      </c>
      <c r="O1310" s="71">
        <v>0.26</v>
      </c>
      <c r="P1310" s="68">
        <v>22022.010999999999</v>
      </c>
      <c r="Q1310" s="71">
        <v>175.39400000000001</v>
      </c>
      <c r="R1310" s="68">
        <v>2160.1210000000001</v>
      </c>
      <c r="S1310" s="71">
        <v>326.37099999999998</v>
      </c>
      <c r="T1310" s="70">
        <v>10.195</v>
      </c>
      <c r="U1310" s="72">
        <v>-5.5890000000000004</v>
      </c>
      <c r="V1310" s="71">
        <v>3.5000000000000003E-2</v>
      </c>
      <c r="W1310" s="69">
        <v>-7.0999999999999994E-2</v>
      </c>
      <c r="X1310" s="71">
        <v>4.2000000000000003E-2</v>
      </c>
      <c r="Y1310" s="71">
        <v>0.17499999999999999</v>
      </c>
    </row>
    <row r="1311" spans="1:25" x14ac:dyDescent="0.35">
      <c r="A1311" s="76" t="str">
        <f t="shared" si="20"/>
        <v>CaliforniaCider 12 Fluid Oz</v>
      </c>
      <c r="B1311" s="4" t="s">
        <v>61</v>
      </c>
      <c r="C1311" s="4"/>
      <c r="D1311" s="4"/>
      <c r="E1311" s="4" t="s">
        <v>27</v>
      </c>
      <c r="F1311" s="68">
        <v>10894030.228</v>
      </c>
      <c r="G1311" s="71">
        <v>6.6429999999999998</v>
      </c>
      <c r="H1311" s="68">
        <v>276539.51500000001</v>
      </c>
      <c r="I1311" s="71">
        <v>3.7789999999999999</v>
      </c>
      <c r="J1311" s="70">
        <v>39.393999999999998</v>
      </c>
      <c r="K1311" s="70">
        <v>1.0580000000000001</v>
      </c>
      <c r="L1311" s="71">
        <v>87.159000000000006</v>
      </c>
      <c r="M1311" s="69">
        <v>-1.448</v>
      </c>
      <c r="N1311" s="71">
        <v>70.838999999999999</v>
      </c>
      <c r="O1311" s="71">
        <v>77.078999999999994</v>
      </c>
      <c r="P1311" s="68">
        <v>37654644.245999999</v>
      </c>
      <c r="Q1311" s="71">
        <v>1.5269999999999999</v>
      </c>
      <c r="R1311" s="68">
        <v>961869.97199999995</v>
      </c>
      <c r="S1311" s="69">
        <v>-1.4670000000000001</v>
      </c>
      <c r="T1311" s="70">
        <v>39.146999999999998</v>
      </c>
      <c r="U1311" s="70">
        <v>1.1539999999999999</v>
      </c>
      <c r="V1311" s="71">
        <v>86.626000000000005</v>
      </c>
      <c r="W1311" s="69">
        <v>-1.6279999999999999</v>
      </c>
      <c r="X1311" s="71">
        <v>71.793000000000006</v>
      </c>
      <c r="Y1311" s="71">
        <v>77.744</v>
      </c>
    </row>
    <row r="1312" spans="1:25" x14ac:dyDescent="0.35">
      <c r="A1312" s="76" t="str">
        <f t="shared" si="20"/>
        <v>CaliforniaCider 16 Fluid Oz</v>
      </c>
      <c r="B1312" s="4" t="s">
        <v>61</v>
      </c>
      <c r="C1312" s="4"/>
      <c r="D1312" s="4"/>
      <c r="E1312" s="4" t="s">
        <v>28</v>
      </c>
      <c r="F1312" s="68">
        <v>3539381.949</v>
      </c>
      <c r="G1312" s="71">
        <v>33.314999999999998</v>
      </c>
      <c r="H1312" s="68">
        <v>66967.754000000001</v>
      </c>
      <c r="I1312" s="71">
        <v>25.882000000000001</v>
      </c>
      <c r="J1312" s="70">
        <v>52.851999999999997</v>
      </c>
      <c r="K1312" s="70">
        <v>2.9470000000000001</v>
      </c>
      <c r="L1312" s="71">
        <v>29.437000000000001</v>
      </c>
      <c r="M1312" s="71">
        <v>2.8879999999999999</v>
      </c>
      <c r="N1312" s="71">
        <v>23.015000000000001</v>
      </c>
      <c r="O1312" s="71">
        <v>18.666</v>
      </c>
      <c r="P1312" s="68">
        <v>11166333.57</v>
      </c>
      <c r="Q1312" s="71">
        <v>22.103000000000002</v>
      </c>
      <c r="R1312" s="68">
        <v>215883.66099999999</v>
      </c>
      <c r="S1312" s="71">
        <v>16.858000000000001</v>
      </c>
      <c r="T1312" s="70">
        <v>51.723999999999997</v>
      </c>
      <c r="U1312" s="70">
        <v>2.222</v>
      </c>
      <c r="V1312" s="71">
        <v>26.928000000000001</v>
      </c>
      <c r="W1312" s="71">
        <v>2.649</v>
      </c>
      <c r="X1312" s="71">
        <v>21.29</v>
      </c>
      <c r="Y1312" s="71">
        <v>17.449000000000002</v>
      </c>
    </row>
    <row r="1313" spans="1:25" x14ac:dyDescent="0.35">
      <c r="A1313" s="76" t="str">
        <f t="shared" si="20"/>
        <v>CaliforniaCider 22 Fluid Oz</v>
      </c>
      <c r="B1313" s="4" t="s">
        <v>61</v>
      </c>
      <c r="C1313" s="4"/>
      <c r="D1313" s="4"/>
      <c r="E1313" s="4" t="s">
        <v>29</v>
      </c>
      <c r="F1313" s="68">
        <v>177311.10800000001</v>
      </c>
      <c r="G1313" s="69">
        <v>-57.228999999999999</v>
      </c>
      <c r="H1313" s="68">
        <v>2261.491</v>
      </c>
      <c r="I1313" s="69">
        <v>-55.473999999999997</v>
      </c>
      <c r="J1313" s="70">
        <v>78.405000000000001</v>
      </c>
      <c r="K1313" s="72">
        <v>-3.218</v>
      </c>
      <c r="L1313" s="71">
        <v>8.6989999999999998</v>
      </c>
      <c r="M1313" s="69">
        <v>-12.468999999999999</v>
      </c>
      <c r="N1313" s="71">
        <v>1.153</v>
      </c>
      <c r="O1313" s="71">
        <v>0.63</v>
      </c>
      <c r="P1313" s="68">
        <v>980939.81200000003</v>
      </c>
      <c r="Q1313" s="69">
        <v>-55.218000000000004</v>
      </c>
      <c r="R1313" s="68">
        <v>12173.069</v>
      </c>
      <c r="S1313" s="69">
        <v>-54.786999999999999</v>
      </c>
      <c r="T1313" s="70">
        <v>80.582999999999998</v>
      </c>
      <c r="U1313" s="72">
        <v>-0.77500000000000002</v>
      </c>
      <c r="V1313" s="71">
        <v>13.666</v>
      </c>
      <c r="W1313" s="69">
        <v>-9.81</v>
      </c>
      <c r="X1313" s="71">
        <v>1.87</v>
      </c>
      <c r="Y1313" s="71">
        <v>0.98399999999999999</v>
      </c>
    </row>
    <row r="1314" spans="1:25" x14ac:dyDescent="0.35">
      <c r="A1314" s="76" t="str">
        <f t="shared" si="20"/>
        <v>CaliforniaCider 25.35 Fluid Oz (750 mL)</v>
      </c>
      <c r="B1314" s="4" t="s">
        <v>61</v>
      </c>
      <c r="C1314" s="4"/>
      <c r="D1314" s="4"/>
      <c r="E1314" s="4" t="s">
        <v>30</v>
      </c>
      <c r="F1314" s="68">
        <v>60484.52</v>
      </c>
      <c r="G1314" s="69">
        <v>-11.128</v>
      </c>
      <c r="H1314" s="68">
        <v>518.44799999999998</v>
      </c>
      <c r="I1314" s="69">
        <v>-11.717000000000001</v>
      </c>
      <c r="J1314" s="70">
        <v>116.66500000000001</v>
      </c>
      <c r="K1314" s="70">
        <v>0.77300000000000002</v>
      </c>
      <c r="L1314" s="71">
        <v>2.3439999999999999</v>
      </c>
      <c r="M1314" s="69">
        <v>-0.59899999999999998</v>
      </c>
      <c r="N1314" s="71">
        <v>0.39300000000000002</v>
      </c>
      <c r="O1314" s="71">
        <v>0.14499999999999999</v>
      </c>
      <c r="P1314" s="68">
        <v>347892.96100000001</v>
      </c>
      <c r="Q1314" s="71">
        <v>0.97599999999999998</v>
      </c>
      <c r="R1314" s="68">
        <v>5449.1850000000004</v>
      </c>
      <c r="S1314" s="71">
        <v>17.599</v>
      </c>
      <c r="T1314" s="70">
        <v>63.843000000000004</v>
      </c>
      <c r="U1314" s="72">
        <v>-10.510999999999999</v>
      </c>
      <c r="V1314" s="71">
        <v>2.927</v>
      </c>
      <c r="W1314" s="69">
        <v>-0.57399999999999995</v>
      </c>
      <c r="X1314" s="71">
        <v>0.66300000000000003</v>
      </c>
      <c r="Y1314" s="71">
        <v>0.44</v>
      </c>
    </row>
    <row r="1315" spans="1:25" x14ac:dyDescent="0.35">
      <c r="A1315" s="76" t="str">
        <f t="shared" si="20"/>
        <v>CaliforniaCider All Other Fluid Oz</v>
      </c>
      <c r="B1315" s="4" t="s">
        <v>61</v>
      </c>
      <c r="C1315" s="4"/>
      <c r="D1315" s="4"/>
      <c r="E1315" s="4" t="s">
        <v>31</v>
      </c>
      <c r="F1315" s="68">
        <v>643095.84</v>
      </c>
      <c r="G1315" s="71">
        <v>134.23500000000001</v>
      </c>
      <c r="H1315" s="68">
        <v>11470.245999999999</v>
      </c>
      <c r="I1315" s="71">
        <v>140.40299999999999</v>
      </c>
      <c r="J1315" s="70">
        <v>56.066000000000003</v>
      </c>
      <c r="K1315" s="72">
        <v>-1.4770000000000001</v>
      </c>
      <c r="L1315" s="71">
        <v>13.622999999999999</v>
      </c>
      <c r="M1315" s="71">
        <v>5.7779999999999996</v>
      </c>
      <c r="N1315" s="71">
        <v>4.1820000000000004</v>
      </c>
      <c r="O1315" s="71">
        <v>3.1970000000000001</v>
      </c>
      <c r="P1315" s="68">
        <v>1921520.889</v>
      </c>
      <c r="Q1315" s="71">
        <v>119.71299999999999</v>
      </c>
      <c r="R1315" s="68">
        <v>33823.953999999998</v>
      </c>
      <c r="S1315" s="71">
        <v>124.25</v>
      </c>
      <c r="T1315" s="70">
        <v>56.808999999999997</v>
      </c>
      <c r="U1315" s="72">
        <v>-1.1739999999999999</v>
      </c>
      <c r="V1315" s="71">
        <v>11.507</v>
      </c>
      <c r="W1315" s="71">
        <v>4.1840000000000002</v>
      </c>
      <c r="X1315" s="71">
        <v>3.6640000000000001</v>
      </c>
      <c r="Y1315" s="71">
        <v>2.734</v>
      </c>
    </row>
    <row r="1316" spans="1:25" x14ac:dyDescent="0.35">
      <c r="A1316" s="76" t="str">
        <f t="shared" si="20"/>
        <v>CaliforniaCider Apple Flavor</v>
      </c>
      <c r="B1316" s="4" t="s">
        <v>61</v>
      </c>
      <c r="C1316" s="4"/>
      <c r="D1316" s="4"/>
      <c r="E1316" s="4" t="s">
        <v>32</v>
      </c>
      <c r="F1316" s="68">
        <v>10190187.438999999</v>
      </c>
      <c r="G1316" s="71">
        <v>20.280999999999999</v>
      </c>
      <c r="H1316" s="68">
        <v>236624.20300000001</v>
      </c>
      <c r="I1316" s="71">
        <v>17.157</v>
      </c>
      <c r="J1316" s="70">
        <v>43.064999999999998</v>
      </c>
      <c r="K1316" s="70">
        <v>1.119</v>
      </c>
      <c r="L1316" s="71">
        <v>85.444999999999993</v>
      </c>
      <c r="M1316" s="71">
        <v>0.9</v>
      </c>
      <c r="N1316" s="71">
        <v>66.262</v>
      </c>
      <c r="O1316" s="71">
        <v>65.953000000000003</v>
      </c>
      <c r="P1316" s="68">
        <v>34476276.835000001</v>
      </c>
      <c r="Q1316" s="71">
        <v>9.0679999999999996</v>
      </c>
      <c r="R1316" s="68">
        <v>807129.38600000006</v>
      </c>
      <c r="S1316" s="71">
        <v>6.359</v>
      </c>
      <c r="T1316" s="70">
        <v>42.715000000000003</v>
      </c>
      <c r="U1316" s="70">
        <v>1.0609999999999999</v>
      </c>
      <c r="V1316" s="71">
        <v>84.55</v>
      </c>
      <c r="W1316" s="69">
        <v>-0.58099999999999996</v>
      </c>
      <c r="X1316" s="71">
        <v>65.733000000000004</v>
      </c>
      <c r="Y1316" s="71">
        <v>65.236999999999995</v>
      </c>
    </row>
    <row r="1317" spans="1:25" x14ac:dyDescent="0.35">
      <c r="A1317" s="76" t="str">
        <f t="shared" si="20"/>
        <v>CaliforniaCider Pear Flavor</v>
      </c>
      <c r="B1317" s="4" t="s">
        <v>61</v>
      </c>
      <c r="C1317" s="4"/>
      <c r="D1317" s="4"/>
      <c r="E1317" s="4" t="s">
        <v>33</v>
      </c>
      <c r="F1317" s="68">
        <v>334191.929</v>
      </c>
      <c r="G1317" s="69">
        <v>-3.4980000000000002</v>
      </c>
      <c r="H1317" s="68">
        <v>7567.902</v>
      </c>
      <c r="I1317" s="69">
        <v>-5.5529999999999999</v>
      </c>
      <c r="J1317" s="70">
        <v>44.158999999999999</v>
      </c>
      <c r="K1317" s="70">
        <v>0.94</v>
      </c>
      <c r="L1317" s="71">
        <v>14.66</v>
      </c>
      <c r="M1317" s="69">
        <v>-4.6740000000000004</v>
      </c>
      <c r="N1317" s="71">
        <v>2.173</v>
      </c>
      <c r="O1317" s="71">
        <v>2.109</v>
      </c>
      <c r="P1317" s="68">
        <v>1177742.963</v>
      </c>
      <c r="Q1317" s="69">
        <v>-17.957000000000001</v>
      </c>
      <c r="R1317" s="68">
        <v>25968.114000000001</v>
      </c>
      <c r="S1317" s="69">
        <v>-22.541</v>
      </c>
      <c r="T1317" s="70">
        <v>45.353000000000002</v>
      </c>
      <c r="U1317" s="70">
        <v>2.5339999999999998</v>
      </c>
      <c r="V1317" s="71">
        <v>15.242000000000001</v>
      </c>
      <c r="W1317" s="69">
        <v>-8.0370000000000008</v>
      </c>
      <c r="X1317" s="71">
        <v>2.246</v>
      </c>
      <c r="Y1317" s="71">
        <v>2.0990000000000002</v>
      </c>
    </row>
    <row r="1318" spans="1:25" x14ac:dyDescent="0.35">
      <c r="A1318" s="76" t="str">
        <f t="shared" si="20"/>
        <v>CaliforniaCider Pineapple Flavor</v>
      </c>
      <c r="B1318" s="4" t="s">
        <v>61</v>
      </c>
      <c r="C1318" s="4"/>
      <c r="D1318" s="4"/>
      <c r="E1318" s="4" t="s">
        <v>116</v>
      </c>
      <c r="F1318" s="68">
        <v>1342481.28</v>
      </c>
      <c r="G1318" s="71">
        <v>38.307000000000002</v>
      </c>
      <c r="H1318" s="68">
        <v>31073.401999999998</v>
      </c>
      <c r="I1318" s="71">
        <v>36.529000000000003</v>
      </c>
      <c r="J1318" s="70">
        <v>43.204000000000001</v>
      </c>
      <c r="K1318" s="70">
        <v>0.55600000000000005</v>
      </c>
      <c r="L1318" s="71">
        <v>41.37</v>
      </c>
      <c r="M1318" s="71">
        <v>2.8980000000000001</v>
      </c>
      <c r="N1318" s="71">
        <v>8.73</v>
      </c>
      <c r="O1318" s="71">
        <v>8.6609999999999996</v>
      </c>
      <c r="P1318" s="68">
        <v>4091057.9509999999</v>
      </c>
      <c r="Q1318" s="71">
        <v>33.94</v>
      </c>
      <c r="R1318" s="68">
        <v>95187.569000000003</v>
      </c>
      <c r="S1318" s="71">
        <v>32.642000000000003</v>
      </c>
      <c r="T1318" s="70">
        <v>42.978999999999999</v>
      </c>
      <c r="U1318" s="70">
        <v>0.41699999999999998</v>
      </c>
      <c r="V1318" s="71">
        <v>38.692999999999998</v>
      </c>
      <c r="W1318" s="71">
        <v>2.2170000000000001</v>
      </c>
      <c r="X1318" s="71">
        <v>7.8</v>
      </c>
      <c r="Y1318" s="71">
        <v>7.694</v>
      </c>
    </row>
    <row r="1319" spans="1:25" x14ac:dyDescent="0.35">
      <c r="A1319" s="76" t="str">
        <f t="shared" si="20"/>
        <v>CaliforniaCider Rose Flavor</v>
      </c>
      <c r="B1319" s="4" t="s">
        <v>61</v>
      </c>
      <c r="C1319" s="4"/>
      <c r="D1319" s="4"/>
      <c r="E1319" s="4" t="s">
        <v>117</v>
      </c>
      <c r="F1319" s="68">
        <v>903833.02500000002</v>
      </c>
      <c r="G1319" s="69">
        <v>-43.954999999999998</v>
      </c>
      <c r="H1319" s="68">
        <v>22141.01</v>
      </c>
      <c r="I1319" s="69">
        <v>-47.710999999999999</v>
      </c>
      <c r="J1319" s="70">
        <v>40.822000000000003</v>
      </c>
      <c r="K1319" s="70">
        <v>2.7360000000000002</v>
      </c>
      <c r="L1319" s="71">
        <v>46.078000000000003</v>
      </c>
      <c r="M1319" s="69">
        <v>-23.777999999999999</v>
      </c>
      <c r="N1319" s="71">
        <v>5.8769999999999998</v>
      </c>
      <c r="O1319" s="71">
        <v>6.1710000000000003</v>
      </c>
      <c r="P1319" s="68">
        <v>3869263.5929999999</v>
      </c>
      <c r="Q1319" s="69">
        <v>-31.108000000000001</v>
      </c>
      <c r="R1319" s="68">
        <v>98260.332999999999</v>
      </c>
      <c r="S1319" s="69">
        <v>-33.411000000000001</v>
      </c>
      <c r="T1319" s="70">
        <v>39.378</v>
      </c>
      <c r="U1319" s="70">
        <v>1.3169999999999999</v>
      </c>
      <c r="V1319" s="71">
        <v>55.162999999999997</v>
      </c>
      <c r="W1319" s="69">
        <v>-6.64</v>
      </c>
      <c r="X1319" s="71">
        <v>7.3769999999999998</v>
      </c>
      <c r="Y1319" s="71">
        <v>7.9420000000000002</v>
      </c>
    </row>
    <row r="1320" spans="1:25" x14ac:dyDescent="0.35">
      <c r="A1320" s="76" t="str">
        <f t="shared" si="20"/>
        <v>CaliforniaCider Cherry Flavor</v>
      </c>
      <c r="B1320" s="4" t="s">
        <v>61</v>
      </c>
      <c r="C1320" s="4"/>
      <c r="D1320" s="4"/>
      <c r="E1320" s="4" t="s">
        <v>118</v>
      </c>
      <c r="F1320" s="68">
        <v>24634.809000000001</v>
      </c>
      <c r="G1320" s="71">
        <v>41.881999999999998</v>
      </c>
      <c r="H1320" s="68">
        <v>281.51</v>
      </c>
      <c r="I1320" s="71">
        <v>24.238</v>
      </c>
      <c r="J1320" s="70">
        <v>87.51</v>
      </c>
      <c r="K1320" s="70">
        <v>10.882999999999999</v>
      </c>
      <c r="L1320" s="71">
        <v>0.92800000000000005</v>
      </c>
      <c r="M1320" s="69">
        <v>-0.152</v>
      </c>
      <c r="N1320" s="71">
        <v>0.16</v>
      </c>
      <c r="O1320" s="71">
        <v>7.9000000000000001E-2</v>
      </c>
      <c r="P1320" s="68">
        <v>83398.995999999999</v>
      </c>
      <c r="Q1320" s="69">
        <v>-54.780999999999999</v>
      </c>
      <c r="R1320" s="68">
        <v>982.28599999999994</v>
      </c>
      <c r="S1320" s="69">
        <v>-69.653999999999996</v>
      </c>
      <c r="T1320" s="70">
        <v>84.903000000000006</v>
      </c>
      <c r="U1320" s="70">
        <v>27.925999999999998</v>
      </c>
      <c r="V1320" s="71">
        <v>1.002</v>
      </c>
      <c r="W1320" s="69">
        <v>-2.6349999999999998</v>
      </c>
      <c r="X1320" s="71">
        <v>0.159</v>
      </c>
      <c r="Y1320" s="71">
        <v>7.9000000000000001E-2</v>
      </c>
    </row>
    <row r="1321" spans="1:25" x14ac:dyDescent="0.35">
      <c r="A1321" s="76" t="str">
        <f t="shared" si="20"/>
        <v>CaliforniaCider - Hopped</v>
      </c>
      <c r="B1321" s="4" t="s">
        <v>61</v>
      </c>
      <c r="C1321" s="4"/>
      <c r="D1321" s="4"/>
      <c r="E1321" s="4" t="s">
        <v>120</v>
      </c>
      <c r="F1321" s="68">
        <v>24.97</v>
      </c>
      <c r="G1321" s="69">
        <v>-93.766000000000005</v>
      </c>
      <c r="H1321" s="68">
        <v>0.16</v>
      </c>
      <c r="I1321" s="69">
        <v>-92.474000000000004</v>
      </c>
      <c r="J1321" s="70">
        <v>156.06299999999999</v>
      </c>
      <c r="K1321" s="72">
        <v>-32.338000000000001</v>
      </c>
      <c r="L1321" s="71">
        <v>2E-3</v>
      </c>
      <c r="M1321" s="69">
        <v>-1.0999999999999999E-2</v>
      </c>
      <c r="N1321" s="71">
        <v>0</v>
      </c>
      <c r="O1321" s="71">
        <v>0</v>
      </c>
      <c r="P1321" s="68">
        <v>2288.61</v>
      </c>
      <c r="Q1321" s="71">
        <v>374.59899999999999</v>
      </c>
      <c r="R1321" s="68">
        <v>10.786</v>
      </c>
      <c r="S1321" s="71">
        <v>258.45800000000003</v>
      </c>
      <c r="T1321" s="70">
        <v>212.18299999999999</v>
      </c>
      <c r="U1321" s="70">
        <v>51.923999999999999</v>
      </c>
      <c r="V1321" s="71">
        <v>2.7E-2</v>
      </c>
      <c r="W1321" s="71">
        <v>2.3E-2</v>
      </c>
      <c r="X1321" s="71">
        <v>4.0000000000000001E-3</v>
      </c>
      <c r="Y1321" s="71">
        <v>1E-3</v>
      </c>
    </row>
    <row r="1322" spans="1:25" x14ac:dyDescent="0.35">
      <c r="A1322" s="76" t="str">
        <f t="shared" si="20"/>
        <v xml:space="preserve">CaliforniaCider - Botanical </v>
      </c>
      <c r="B1322" s="4" t="s">
        <v>61</v>
      </c>
      <c r="C1322" s="4"/>
      <c r="D1322" s="4"/>
      <c r="E1322" s="4" t="s">
        <v>206</v>
      </c>
      <c r="F1322" s="68">
        <v>96.01</v>
      </c>
      <c r="G1322" s="69">
        <v>-98.686999999999998</v>
      </c>
      <c r="H1322" s="68">
        <v>1.4450000000000001</v>
      </c>
      <c r="I1322" s="69">
        <v>-98.254999999999995</v>
      </c>
      <c r="J1322" s="70">
        <v>66.442999999999998</v>
      </c>
      <c r="K1322" s="72">
        <v>-21.858000000000001</v>
      </c>
      <c r="L1322" s="71">
        <v>1.2999999999999999E-2</v>
      </c>
      <c r="M1322" s="69">
        <v>-0.66300000000000003</v>
      </c>
      <c r="N1322" s="71">
        <v>1E-3</v>
      </c>
      <c r="O1322" s="71">
        <v>0</v>
      </c>
      <c r="P1322" s="68">
        <v>6960.6170000000002</v>
      </c>
      <c r="Q1322" s="69">
        <v>-82.734999999999999</v>
      </c>
      <c r="R1322" s="68">
        <v>79.856999999999999</v>
      </c>
      <c r="S1322" s="69">
        <v>-82.998000000000005</v>
      </c>
      <c r="T1322" s="70">
        <v>87.164000000000001</v>
      </c>
      <c r="U1322" s="70">
        <v>1.3260000000000001</v>
      </c>
      <c r="V1322" s="71">
        <v>0.19800000000000001</v>
      </c>
      <c r="W1322" s="69">
        <v>-0.65500000000000003</v>
      </c>
      <c r="X1322" s="71">
        <v>1.2999999999999999E-2</v>
      </c>
      <c r="Y1322" s="71">
        <v>7.0000000000000001E-3</v>
      </c>
    </row>
    <row r="1323" spans="1:25" x14ac:dyDescent="0.35">
      <c r="A1323" s="76" t="str">
        <f t="shared" si="20"/>
        <v>CaliforniaCider - Spiced and Blends</v>
      </c>
      <c r="B1323" s="4" t="s">
        <v>61</v>
      </c>
      <c r="C1323" s="4"/>
      <c r="D1323" s="4"/>
      <c r="E1323" s="4" t="s">
        <v>121</v>
      </c>
      <c r="F1323" s="68">
        <v>492380.46799999999</v>
      </c>
      <c r="G1323" s="71">
        <v>48.773000000000003</v>
      </c>
      <c r="H1323" s="68">
        <v>9223.2260000000006</v>
      </c>
      <c r="I1323" s="71">
        <v>44.561</v>
      </c>
      <c r="J1323" s="70">
        <v>53.384999999999998</v>
      </c>
      <c r="K1323" s="70">
        <v>1.5109999999999999</v>
      </c>
      <c r="L1323" s="71">
        <v>15.332000000000001</v>
      </c>
      <c r="M1323" s="71">
        <v>2.7069999999999999</v>
      </c>
      <c r="N1323" s="71">
        <v>3.202</v>
      </c>
      <c r="O1323" s="71">
        <v>2.5710000000000002</v>
      </c>
      <c r="P1323" s="68">
        <v>1613309.75</v>
      </c>
      <c r="Q1323" s="71">
        <v>27.899000000000001</v>
      </c>
      <c r="R1323" s="68">
        <v>30215.877</v>
      </c>
      <c r="S1323" s="71">
        <v>27.359000000000002</v>
      </c>
      <c r="T1323" s="70">
        <v>53.393000000000001</v>
      </c>
      <c r="U1323" s="70">
        <v>0.22600000000000001</v>
      </c>
      <c r="V1323" s="71">
        <v>14.028</v>
      </c>
      <c r="W1323" s="71">
        <v>1.8660000000000001</v>
      </c>
      <c r="X1323" s="71">
        <v>3.0760000000000001</v>
      </c>
      <c r="Y1323" s="71">
        <v>2.4420000000000002</v>
      </c>
    </row>
    <row r="1324" spans="1:25" x14ac:dyDescent="0.35">
      <c r="A1324" s="76" t="str">
        <f t="shared" si="20"/>
        <v>CaliforniaCider - Berry/Berry Fruit Blends</v>
      </c>
      <c r="B1324" s="4" t="s">
        <v>61</v>
      </c>
      <c r="C1324" s="4"/>
      <c r="D1324" s="4"/>
      <c r="E1324" s="4" t="s">
        <v>122</v>
      </c>
      <c r="F1324" s="68">
        <v>24634.809000000001</v>
      </c>
      <c r="G1324" s="71">
        <v>35.494</v>
      </c>
      <c r="H1324" s="68">
        <v>281.51</v>
      </c>
      <c r="I1324" s="71">
        <v>20.122</v>
      </c>
      <c r="J1324" s="70">
        <v>87.51</v>
      </c>
      <c r="K1324" s="70">
        <v>9.9290000000000003</v>
      </c>
      <c r="L1324" s="71">
        <v>0.92800000000000005</v>
      </c>
      <c r="M1324" s="69">
        <v>-0.183</v>
      </c>
      <c r="N1324" s="71">
        <v>0.16</v>
      </c>
      <c r="O1324" s="71">
        <v>7.9000000000000001E-2</v>
      </c>
      <c r="P1324" s="68">
        <v>83510.856</v>
      </c>
      <c r="Q1324" s="69">
        <v>-56.017000000000003</v>
      </c>
      <c r="R1324" s="68">
        <v>983.10799999999995</v>
      </c>
      <c r="S1324" s="69">
        <v>-70.207999999999998</v>
      </c>
      <c r="T1324" s="70">
        <v>84.945999999999998</v>
      </c>
      <c r="U1324" s="70">
        <v>27.407</v>
      </c>
      <c r="V1324" s="71">
        <v>1.0029999999999999</v>
      </c>
      <c r="W1324" s="69">
        <v>-2.726</v>
      </c>
      <c r="X1324" s="71">
        <v>0.159</v>
      </c>
      <c r="Y1324" s="71">
        <v>0.08</v>
      </c>
    </row>
    <row r="1325" spans="1:25" x14ac:dyDescent="0.35">
      <c r="A1325" s="76" t="str">
        <f t="shared" si="20"/>
        <v>CaliforniaCider Sours</v>
      </c>
      <c r="B1325" s="4" t="s">
        <v>61</v>
      </c>
      <c r="C1325" s="4"/>
      <c r="D1325" s="4"/>
      <c r="E1325" s="4" t="s">
        <v>123</v>
      </c>
      <c r="F1325" s="68">
        <v>112675.68799999999</v>
      </c>
      <c r="G1325" s="69">
        <v>-1.431</v>
      </c>
      <c r="H1325" s="68">
        <v>1436.9449999999999</v>
      </c>
      <c r="I1325" s="71">
        <v>0.88800000000000001</v>
      </c>
      <c r="J1325" s="70">
        <v>78.412999999999997</v>
      </c>
      <c r="K1325" s="72">
        <v>-1.845</v>
      </c>
      <c r="L1325" s="71">
        <v>2.8239999999999998</v>
      </c>
      <c r="M1325" s="71">
        <v>0.36499999999999999</v>
      </c>
      <c r="N1325" s="71">
        <v>0.73299999999999998</v>
      </c>
      <c r="O1325" s="71">
        <v>0.40100000000000002</v>
      </c>
      <c r="P1325" s="68">
        <v>396674.45699999999</v>
      </c>
      <c r="Q1325" s="71">
        <v>100.078</v>
      </c>
      <c r="R1325" s="68">
        <v>5043.5720000000001</v>
      </c>
      <c r="S1325" s="71">
        <v>109.337</v>
      </c>
      <c r="T1325" s="70">
        <v>78.650000000000006</v>
      </c>
      <c r="U1325" s="72">
        <v>-3.6389999999999998</v>
      </c>
      <c r="V1325" s="71">
        <v>2.669</v>
      </c>
      <c r="W1325" s="71">
        <v>1.2689999999999999</v>
      </c>
      <c r="X1325" s="71">
        <v>0.75600000000000001</v>
      </c>
      <c r="Y1325" s="71">
        <v>0.40799999999999997</v>
      </c>
    </row>
    <row r="1326" spans="1:25" x14ac:dyDescent="0.35">
      <c r="A1326" s="76" t="str">
        <f t="shared" si="20"/>
        <v xml:space="preserve">CaliforniaCider All Other Flavor </v>
      </c>
      <c r="B1326" s="4" t="s">
        <v>61</v>
      </c>
      <c r="C1326" s="4"/>
      <c r="D1326" s="4"/>
      <c r="E1326" s="4" t="s">
        <v>207</v>
      </c>
      <c r="F1326" s="68">
        <v>1889025.6880000001</v>
      </c>
      <c r="G1326" s="69">
        <v>-1.0620000000000001</v>
      </c>
      <c r="H1326" s="68">
        <v>47331.516000000003</v>
      </c>
      <c r="I1326" s="69">
        <v>-3.948</v>
      </c>
      <c r="J1326" s="70">
        <v>39.911000000000001</v>
      </c>
      <c r="K1326" s="70">
        <v>1.165</v>
      </c>
      <c r="L1326" s="71">
        <v>41.079000000000001</v>
      </c>
      <c r="M1326" s="69">
        <v>-12.308999999999999</v>
      </c>
      <c r="N1326" s="71">
        <v>12.284000000000001</v>
      </c>
      <c r="O1326" s="71">
        <v>13.193</v>
      </c>
      <c r="P1326" s="68">
        <v>6537975.8329999996</v>
      </c>
      <c r="Q1326" s="71">
        <v>0.59799999999999998</v>
      </c>
      <c r="R1326" s="68">
        <v>165159.41200000001</v>
      </c>
      <c r="S1326" s="69">
        <v>-2.6880000000000002</v>
      </c>
      <c r="T1326" s="70">
        <v>39.585999999999999</v>
      </c>
      <c r="U1326" s="70">
        <v>1.2929999999999999</v>
      </c>
      <c r="V1326" s="71">
        <v>44.936999999999998</v>
      </c>
      <c r="W1326" s="69">
        <v>-5.8970000000000002</v>
      </c>
      <c r="X1326" s="71">
        <v>12.465</v>
      </c>
      <c r="Y1326" s="71">
        <v>13.349</v>
      </c>
    </row>
    <row r="1327" spans="1:25" x14ac:dyDescent="0.35">
      <c r="A1327" s="76" t="str">
        <f t="shared" si="20"/>
        <v>CaliforniaCider Apple Flavor NATIONAL BRANDS</v>
      </c>
      <c r="B1327" s="4" t="s">
        <v>61</v>
      </c>
      <c r="C1327" s="4"/>
      <c r="D1327" s="4"/>
      <c r="E1327" s="4" t="s">
        <v>35</v>
      </c>
      <c r="F1327" s="68">
        <v>6275238.3720000004</v>
      </c>
      <c r="G1327" s="71">
        <v>6.6459999999999999</v>
      </c>
      <c r="H1327" s="68">
        <v>166851.37599999999</v>
      </c>
      <c r="I1327" s="71">
        <v>7.5449999999999999</v>
      </c>
      <c r="J1327" s="70">
        <v>37.61</v>
      </c>
      <c r="K1327" s="72">
        <v>-0.317</v>
      </c>
      <c r="L1327" s="71">
        <v>83.804000000000002</v>
      </c>
      <c r="M1327" s="71">
        <v>0.222</v>
      </c>
      <c r="N1327" s="71">
        <v>40.805</v>
      </c>
      <c r="O1327" s="71">
        <v>46.506</v>
      </c>
      <c r="P1327" s="68">
        <v>22138753.572000001</v>
      </c>
      <c r="Q1327" s="69">
        <v>-1.6859999999999999</v>
      </c>
      <c r="R1327" s="68">
        <v>586033.23</v>
      </c>
      <c r="S1327" s="69">
        <v>-1.67</v>
      </c>
      <c r="T1327" s="70">
        <v>37.777000000000001</v>
      </c>
      <c r="U1327" s="72">
        <v>-7.0000000000000001E-3</v>
      </c>
      <c r="V1327" s="71">
        <v>82.754000000000005</v>
      </c>
      <c r="W1327" s="69">
        <v>-1.216</v>
      </c>
      <c r="X1327" s="71">
        <v>42.21</v>
      </c>
      <c r="Y1327" s="71">
        <v>47.366999999999997</v>
      </c>
    </row>
    <row r="1328" spans="1:25" x14ac:dyDescent="0.35">
      <c r="A1328" s="76" t="str">
        <f t="shared" si="20"/>
        <v>CaliforniaCider Pear Flavor NATIONAL BRANDS</v>
      </c>
      <c r="B1328" s="4" t="s">
        <v>61</v>
      </c>
      <c r="C1328" s="4"/>
      <c r="D1328" s="4"/>
      <c r="E1328" s="4" t="s">
        <v>36</v>
      </c>
      <c r="F1328" s="68">
        <v>104777.531</v>
      </c>
      <c r="G1328" s="69">
        <v>-21.809000000000001</v>
      </c>
      <c r="H1328" s="68">
        <v>2559.0430000000001</v>
      </c>
      <c r="I1328" s="69">
        <v>-26.280999999999999</v>
      </c>
      <c r="J1328" s="70">
        <v>40.944000000000003</v>
      </c>
      <c r="K1328" s="70">
        <v>2.3420000000000001</v>
      </c>
      <c r="L1328" s="71">
        <v>5.0659999999999998</v>
      </c>
      <c r="M1328" s="69">
        <v>-2.621</v>
      </c>
      <c r="N1328" s="71">
        <v>0.68100000000000005</v>
      </c>
      <c r="O1328" s="71">
        <v>0.71299999999999997</v>
      </c>
      <c r="P1328" s="68">
        <v>407569.77799999999</v>
      </c>
      <c r="Q1328" s="69">
        <v>-30.792000000000002</v>
      </c>
      <c r="R1328" s="68">
        <v>10108.877</v>
      </c>
      <c r="S1328" s="69">
        <v>-33.32</v>
      </c>
      <c r="T1328" s="70">
        <v>40.317999999999998</v>
      </c>
      <c r="U1328" s="70">
        <v>1.4730000000000001</v>
      </c>
      <c r="V1328" s="71">
        <v>5.7140000000000004</v>
      </c>
      <c r="W1328" s="69">
        <v>-3.552</v>
      </c>
      <c r="X1328" s="71">
        <v>0.77700000000000002</v>
      </c>
      <c r="Y1328" s="71">
        <v>0.81699999999999995</v>
      </c>
    </row>
    <row r="1329" spans="1:25" x14ac:dyDescent="0.35">
      <c r="A1329" s="76" t="str">
        <f t="shared" si="20"/>
        <v>CaliforniaCider Pineapple Flavor NATIONAL BRANDS</v>
      </c>
      <c r="B1329" s="4" t="s">
        <v>61</v>
      </c>
      <c r="C1329" s="4"/>
      <c r="D1329" s="4"/>
      <c r="E1329" s="4" t="s">
        <v>124</v>
      </c>
      <c r="F1329" s="68">
        <v>2988.45</v>
      </c>
      <c r="G1329" s="69">
        <v>-17.140999999999998</v>
      </c>
      <c r="H1329" s="68">
        <v>80.838999999999999</v>
      </c>
      <c r="I1329" s="69">
        <v>-16.632000000000001</v>
      </c>
      <c r="J1329" s="70">
        <v>36.968000000000004</v>
      </c>
      <c r="K1329" s="72">
        <v>-0.22700000000000001</v>
      </c>
      <c r="L1329" s="71">
        <v>0.14099999999999999</v>
      </c>
      <c r="M1329" s="69">
        <v>-5.8999999999999997E-2</v>
      </c>
      <c r="N1329" s="71">
        <v>1.9E-2</v>
      </c>
      <c r="O1329" s="71">
        <v>2.3E-2</v>
      </c>
      <c r="P1329" s="68">
        <v>12142.09</v>
      </c>
      <c r="Q1329" s="69">
        <v>-18.782</v>
      </c>
      <c r="R1329" s="68">
        <v>325.27499999999998</v>
      </c>
      <c r="S1329" s="69">
        <v>-19.815000000000001</v>
      </c>
      <c r="T1329" s="70">
        <v>37.329000000000001</v>
      </c>
      <c r="U1329" s="70">
        <v>0.47499999999999998</v>
      </c>
      <c r="V1329" s="71">
        <v>0.17499999999999999</v>
      </c>
      <c r="W1329" s="69">
        <v>-0.10100000000000001</v>
      </c>
      <c r="X1329" s="71">
        <v>2.3E-2</v>
      </c>
      <c r="Y1329" s="71">
        <v>2.5999999999999999E-2</v>
      </c>
    </row>
    <row r="1330" spans="1:25" x14ac:dyDescent="0.35">
      <c r="A1330" s="76" t="str">
        <f t="shared" si="20"/>
        <v>CaliforniaCider Rose Flavor NATIONAL BRANDS</v>
      </c>
      <c r="B1330" s="4" t="s">
        <v>61</v>
      </c>
      <c r="C1330" s="4"/>
      <c r="D1330" s="4"/>
      <c r="E1330" s="4" t="s">
        <v>125</v>
      </c>
      <c r="F1330" s="68">
        <v>774565.28700000001</v>
      </c>
      <c r="G1330" s="69">
        <v>-49.600999999999999</v>
      </c>
      <c r="H1330" s="68">
        <v>20100.367999999999</v>
      </c>
      <c r="I1330" s="69">
        <v>-51.372999999999998</v>
      </c>
      <c r="J1330" s="70">
        <v>38.534999999999997</v>
      </c>
      <c r="K1330" s="70">
        <v>1.355</v>
      </c>
      <c r="L1330" s="71">
        <v>43.838999999999999</v>
      </c>
      <c r="M1330" s="69">
        <v>-24.584</v>
      </c>
      <c r="N1330" s="71">
        <v>5.0369999999999999</v>
      </c>
      <c r="O1330" s="71">
        <v>5.6029999999999998</v>
      </c>
      <c r="P1330" s="68">
        <v>3505761.0860000001</v>
      </c>
      <c r="Q1330" s="69">
        <v>-35.770000000000003</v>
      </c>
      <c r="R1330" s="68">
        <v>92807.176000000007</v>
      </c>
      <c r="S1330" s="69">
        <v>-36.229999999999997</v>
      </c>
      <c r="T1330" s="70">
        <v>37.774999999999999</v>
      </c>
      <c r="U1330" s="70">
        <v>0.27100000000000002</v>
      </c>
      <c r="V1330" s="71">
        <v>53.197000000000003</v>
      </c>
      <c r="W1330" s="69">
        <v>-7.7</v>
      </c>
      <c r="X1330" s="71">
        <v>6.6840000000000002</v>
      </c>
      <c r="Y1330" s="71">
        <v>7.5010000000000003</v>
      </c>
    </row>
    <row r="1331" spans="1:25" x14ac:dyDescent="0.35">
      <c r="A1331" s="76" t="str">
        <f t="shared" si="20"/>
        <v>CaliforniaCider Cherry Flavor NATIONAL BRANDS</v>
      </c>
      <c r="B1331" s="4" t="s">
        <v>61</v>
      </c>
      <c r="C1331" s="4"/>
      <c r="D1331" s="4"/>
      <c r="E1331" s="4" t="s">
        <v>126</v>
      </c>
      <c r="F1331" s="68"/>
      <c r="G1331" s="69">
        <v>-100</v>
      </c>
      <c r="H1331" s="68"/>
      <c r="I1331" s="69">
        <v>-100</v>
      </c>
      <c r="J1331" s="70"/>
      <c r="K1331" s="72">
        <v>-38.591999999999999</v>
      </c>
      <c r="L1331" s="71"/>
      <c r="M1331" s="69">
        <v>-0.16900000000000001</v>
      </c>
      <c r="N1331" s="71"/>
      <c r="O1331" s="71"/>
      <c r="P1331" s="68">
        <v>411.63</v>
      </c>
      <c r="Q1331" s="69">
        <v>-99.498000000000005</v>
      </c>
      <c r="R1331" s="68">
        <v>10.771000000000001</v>
      </c>
      <c r="S1331" s="69">
        <v>-99.474999999999994</v>
      </c>
      <c r="T1331" s="70">
        <v>38.216999999999999</v>
      </c>
      <c r="U1331" s="72">
        <v>-1.748</v>
      </c>
      <c r="V1331" s="71">
        <v>1.7000000000000001E-2</v>
      </c>
      <c r="W1331" s="69">
        <v>-2.1339999999999999</v>
      </c>
      <c r="X1331" s="71">
        <v>1E-3</v>
      </c>
      <c r="Y1331" s="71">
        <v>1E-3</v>
      </c>
    </row>
    <row r="1332" spans="1:25" x14ac:dyDescent="0.35">
      <c r="A1332" s="76" t="str">
        <f t="shared" si="20"/>
        <v>CaliforniaCider - Berry/Berry Fruit Blends NATIONAL BRANDS</v>
      </c>
      <c r="B1332" s="4" t="s">
        <v>61</v>
      </c>
      <c r="C1332" s="4"/>
      <c r="D1332" s="4"/>
      <c r="E1332" s="4" t="s">
        <v>130</v>
      </c>
      <c r="F1332" s="68"/>
      <c r="G1332" s="69">
        <v>-100</v>
      </c>
      <c r="H1332" s="68"/>
      <c r="I1332" s="69">
        <v>-100</v>
      </c>
      <c r="J1332" s="70"/>
      <c r="K1332" s="72">
        <v>-38.591999999999999</v>
      </c>
      <c r="L1332" s="71"/>
      <c r="M1332" s="69">
        <v>-0.16900000000000001</v>
      </c>
      <c r="N1332" s="71"/>
      <c r="O1332" s="71"/>
      <c r="P1332" s="68">
        <v>411.63</v>
      </c>
      <c r="Q1332" s="69">
        <v>-99.498000000000005</v>
      </c>
      <c r="R1332" s="68">
        <v>10.771000000000001</v>
      </c>
      <c r="S1332" s="69">
        <v>-99.474999999999994</v>
      </c>
      <c r="T1332" s="70">
        <v>38.216999999999999</v>
      </c>
      <c r="U1332" s="72">
        <v>-1.748</v>
      </c>
      <c r="V1332" s="71">
        <v>1.7000000000000001E-2</v>
      </c>
      <c r="W1332" s="69">
        <v>-2.1339999999999999</v>
      </c>
      <c r="X1332" s="71">
        <v>1E-3</v>
      </c>
      <c r="Y1332" s="71">
        <v>1E-3</v>
      </c>
    </row>
    <row r="1333" spans="1:25" x14ac:dyDescent="0.35">
      <c r="A1333" s="76" t="str">
        <f t="shared" si="20"/>
        <v>CaliforniaCider All Other Flavor NATIONAL BRANDS</v>
      </c>
      <c r="B1333" s="4" t="s">
        <v>61</v>
      </c>
      <c r="C1333" s="4"/>
      <c r="D1333" s="4"/>
      <c r="E1333" s="4" t="s">
        <v>37</v>
      </c>
      <c r="F1333" s="68">
        <v>926324.63199999998</v>
      </c>
      <c r="G1333" s="69">
        <v>-18.577000000000002</v>
      </c>
      <c r="H1333" s="68">
        <v>26566.924999999999</v>
      </c>
      <c r="I1333" s="69">
        <v>-20.140999999999998</v>
      </c>
      <c r="J1333" s="70">
        <v>34.868000000000002</v>
      </c>
      <c r="K1333" s="70">
        <v>0.67</v>
      </c>
      <c r="L1333" s="71">
        <v>30.091999999999999</v>
      </c>
      <c r="M1333" s="69">
        <v>-16.109000000000002</v>
      </c>
      <c r="N1333" s="71">
        <v>6.024</v>
      </c>
      <c r="O1333" s="71">
        <v>7.4050000000000002</v>
      </c>
      <c r="P1333" s="68">
        <v>3586187.0690000001</v>
      </c>
      <c r="Q1333" s="69">
        <v>-6.08</v>
      </c>
      <c r="R1333" s="68">
        <v>103042.334</v>
      </c>
      <c r="S1333" s="69">
        <v>-9.8800000000000008</v>
      </c>
      <c r="T1333" s="70">
        <v>34.802999999999997</v>
      </c>
      <c r="U1333" s="70">
        <v>1.4079999999999999</v>
      </c>
      <c r="V1333" s="71">
        <v>35.460999999999999</v>
      </c>
      <c r="W1333" s="69">
        <v>-6.9589999999999996</v>
      </c>
      <c r="X1333" s="71">
        <v>6.8380000000000001</v>
      </c>
      <c r="Y1333" s="71">
        <v>8.3290000000000006</v>
      </c>
    </row>
    <row r="1334" spans="1:25" x14ac:dyDescent="0.35">
      <c r="A1334" s="76" t="str">
        <f t="shared" si="20"/>
        <v>CaliforniaCider Apple Flavor ex. REGIONAL/LOCAL BRANDS</v>
      </c>
      <c r="B1334" s="4" t="s">
        <v>61</v>
      </c>
      <c r="C1334" s="4"/>
      <c r="D1334" s="4"/>
      <c r="E1334" s="4" t="s">
        <v>38</v>
      </c>
      <c r="F1334" s="68">
        <v>3914949.068</v>
      </c>
      <c r="G1334" s="71">
        <v>51.283999999999999</v>
      </c>
      <c r="H1334" s="68">
        <v>69772.827000000005</v>
      </c>
      <c r="I1334" s="71">
        <v>49.002000000000002</v>
      </c>
      <c r="J1334" s="70">
        <v>56.11</v>
      </c>
      <c r="K1334" s="70">
        <v>0.84599999999999997</v>
      </c>
      <c r="L1334" s="71">
        <v>30.395</v>
      </c>
      <c r="M1334" s="71">
        <v>3.165</v>
      </c>
      <c r="N1334" s="71">
        <v>25.457000000000001</v>
      </c>
      <c r="O1334" s="71">
        <v>19.448</v>
      </c>
      <c r="P1334" s="68">
        <v>12337523.263</v>
      </c>
      <c r="Q1334" s="71">
        <v>35.704000000000001</v>
      </c>
      <c r="R1334" s="68">
        <v>221096.15599999999</v>
      </c>
      <c r="S1334" s="71">
        <v>35.734000000000002</v>
      </c>
      <c r="T1334" s="70">
        <v>55.802</v>
      </c>
      <c r="U1334" s="72">
        <v>-1.2E-2</v>
      </c>
      <c r="V1334" s="71">
        <v>28.917000000000002</v>
      </c>
      <c r="W1334" s="71">
        <v>1.5980000000000001</v>
      </c>
      <c r="X1334" s="71">
        <v>23.523</v>
      </c>
      <c r="Y1334" s="71">
        <v>17.87</v>
      </c>
    </row>
    <row r="1335" spans="1:25" x14ac:dyDescent="0.35">
      <c r="A1335" s="76" t="str">
        <f t="shared" si="20"/>
        <v>CaliforniaCider Pear Flavor ex. REGIONAL/LOCAL BRANDS</v>
      </c>
      <c r="B1335" s="4" t="s">
        <v>61</v>
      </c>
      <c r="C1335" s="4"/>
      <c r="D1335" s="4"/>
      <c r="E1335" s="4" t="s">
        <v>39</v>
      </c>
      <c r="F1335" s="68">
        <v>229414.397</v>
      </c>
      <c r="G1335" s="71">
        <v>8.06</v>
      </c>
      <c r="H1335" s="68">
        <v>5008.8599999999997</v>
      </c>
      <c r="I1335" s="71">
        <v>10.291</v>
      </c>
      <c r="J1335" s="70">
        <v>45.802</v>
      </c>
      <c r="K1335" s="72">
        <v>-0.94499999999999995</v>
      </c>
      <c r="L1335" s="71">
        <v>10.204000000000001</v>
      </c>
      <c r="M1335" s="69">
        <v>-2.923</v>
      </c>
      <c r="N1335" s="71">
        <v>1.492</v>
      </c>
      <c r="O1335" s="71">
        <v>1.3959999999999999</v>
      </c>
      <c r="P1335" s="68">
        <v>770173.18500000006</v>
      </c>
      <c r="Q1335" s="69">
        <v>-9.0289999999999999</v>
      </c>
      <c r="R1335" s="68">
        <v>15859.236999999999</v>
      </c>
      <c r="S1335" s="69">
        <v>-13.643000000000001</v>
      </c>
      <c r="T1335" s="70">
        <v>48.563000000000002</v>
      </c>
      <c r="U1335" s="70">
        <v>2.4630000000000001</v>
      </c>
      <c r="V1335" s="71">
        <v>10.391</v>
      </c>
      <c r="W1335" s="69">
        <v>-5.617</v>
      </c>
      <c r="X1335" s="71">
        <v>1.468</v>
      </c>
      <c r="Y1335" s="71">
        <v>1.282</v>
      </c>
    </row>
    <row r="1336" spans="1:25" x14ac:dyDescent="0.35">
      <c r="A1336" s="76" t="str">
        <f t="shared" si="20"/>
        <v>CaliforniaCider Pineapple Flavor ex. REGIONAL/LOCAL BRANDS</v>
      </c>
      <c r="B1336" s="4" t="s">
        <v>61</v>
      </c>
      <c r="C1336" s="4"/>
      <c r="D1336" s="4"/>
      <c r="E1336" s="4" t="s">
        <v>132</v>
      </c>
      <c r="F1336" s="68">
        <v>1339492.83</v>
      </c>
      <c r="G1336" s="71">
        <v>38.514000000000003</v>
      </c>
      <c r="H1336" s="68">
        <v>30992.562999999998</v>
      </c>
      <c r="I1336" s="71">
        <v>36.756</v>
      </c>
      <c r="J1336" s="70">
        <v>43.22</v>
      </c>
      <c r="K1336" s="70">
        <v>0.54900000000000004</v>
      </c>
      <c r="L1336" s="71">
        <v>41.37</v>
      </c>
      <c r="M1336" s="71">
        <v>2.9380000000000002</v>
      </c>
      <c r="N1336" s="71">
        <v>8.7100000000000009</v>
      </c>
      <c r="O1336" s="71">
        <v>8.6379999999999999</v>
      </c>
      <c r="P1336" s="68">
        <v>4078915.861</v>
      </c>
      <c r="Q1336" s="71">
        <v>34.198999999999998</v>
      </c>
      <c r="R1336" s="68">
        <v>94862.293999999994</v>
      </c>
      <c r="S1336" s="71">
        <v>32.94</v>
      </c>
      <c r="T1336" s="70">
        <v>42.997999999999998</v>
      </c>
      <c r="U1336" s="70">
        <v>0.40300000000000002</v>
      </c>
      <c r="V1336" s="71">
        <v>38.664999999999999</v>
      </c>
      <c r="W1336" s="71">
        <v>2.278</v>
      </c>
      <c r="X1336" s="71">
        <v>7.7770000000000001</v>
      </c>
      <c r="Y1336" s="71">
        <v>7.6669999999999998</v>
      </c>
    </row>
    <row r="1337" spans="1:25" x14ac:dyDescent="0.35">
      <c r="A1337" s="76" t="str">
        <f t="shared" si="20"/>
        <v>CaliforniaCider Rose Flavor ex. REGIONAL/LOCAL BRANDS</v>
      </c>
      <c r="B1337" s="4" t="s">
        <v>61</v>
      </c>
      <c r="C1337" s="4"/>
      <c r="D1337" s="4"/>
      <c r="E1337" s="4" t="s">
        <v>133</v>
      </c>
      <c r="F1337" s="68">
        <v>129267.738</v>
      </c>
      <c r="G1337" s="71">
        <v>70.512</v>
      </c>
      <c r="H1337" s="68">
        <v>2040.6420000000001</v>
      </c>
      <c r="I1337" s="71">
        <v>102.614</v>
      </c>
      <c r="J1337" s="70">
        <v>63.347000000000001</v>
      </c>
      <c r="K1337" s="72">
        <v>-11.926</v>
      </c>
      <c r="L1337" s="71">
        <v>4.3259999999999996</v>
      </c>
      <c r="M1337" s="71">
        <v>0.75600000000000001</v>
      </c>
      <c r="N1337" s="71">
        <v>0.84099999999999997</v>
      </c>
      <c r="O1337" s="71">
        <v>0.56899999999999995</v>
      </c>
      <c r="P1337" s="68">
        <v>363502.50699999998</v>
      </c>
      <c r="Q1337" s="71">
        <v>129.67400000000001</v>
      </c>
      <c r="R1337" s="68">
        <v>5453.1570000000002</v>
      </c>
      <c r="S1337" s="71">
        <v>168.876</v>
      </c>
      <c r="T1337" s="70">
        <v>66.659000000000006</v>
      </c>
      <c r="U1337" s="72">
        <v>-11.378</v>
      </c>
      <c r="V1337" s="71">
        <v>3.7280000000000002</v>
      </c>
      <c r="W1337" s="71">
        <v>1.649</v>
      </c>
      <c r="X1337" s="71">
        <v>0.69299999999999995</v>
      </c>
      <c r="Y1337" s="71">
        <v>0.441</v>
      </c>
    </row>
    <row r="1338" spans="1:25" x14ac:dyDescent="0.35">
      <c r="A1338" s="76" t="str">
        <f t="shared" si="20"/>
        <v>CaliforniaCider Cherry Flavor ex. REGIONAL/LOCAL BRANDS</v>
      </c>
      <c r="B1338" s="4" t="s">
        <v>61</v>
      </c>
      <c r="C1338" s="4"/>
      <c r="D1338" s="4"/>
      <c r="E1338" s="4" t="s">
        <v>134</v>
      </c>
      <c r="F1338" s="68">
        <v>24634.809000000001</v>
      </c>
      <c r="G1338" s="71">
        <v>59.276000000000003</v>
      </c>
      <c r="H1338" s="68">
        <v>281.51</v>
      </c>
      <c r="I1338" s="71">
        <v>58.637</v>
      </c>
      <c r="J1338" s="70">
        <v>87.51</v>
      </c>
      <c r="K1338" s="70">
        <v>0.35199999999999998</v>
      </c>
      <c r="L1338" s="71">
        <v>0.92800000000000005</v>
      </c>
      <c r="M1338" s="71">
        <v>8.0000000000000002E-3</v>
      </c>
      <c r="N1338" s="71">
        <v>0.16</v>
      </c>
      <c r="O1338" s="71">
        <v>7.9000000000000001E-2</v>
      </c>
      <c r="P1338" s="68">
        <v>82987.365999999995</v>
      </c>
      <c r="Q1338" s="69">
        <v>-18.945</v>
      </c>
      <c r="R1338" s="68">
        <v>971.51499999999999</v>
      </c>
      <c r="S1338" s="69">
        <v>-17.943999999999999</v>
      </c>
      <c r="T1338" s="70">
        <v>85.421000000000006</v>
      </c>
      <c r="U1338" s="72">
        <v>-1.0549999999999999</v>
      </c>
      <c r="V1338" s="71">
        <v>0.98699999999999999</v>
      </c>
      <c r="W1338" s="69">
        <v>-0.54</v>
      </c>
      <c r="X1338" s="71">
        <v>0.158</v>
      </c>
      <c r="Y1338" s="71">
        <v>7.9000000000000001E-2</v>
      </c>
    </row>
    <row r="1339" spans="1:25" x14ac:dyDescent="0.35">
      <c r="A1339" s="76" t="str">
        <f t="shared" si="20"/>
        <v>CaliforniaCider - Hopped ex. REGIONAL/LOCAL BRANDS</v>
      </c>
      <c r="B1339" s="4" t="s">
        <v>61</v>
      </c>
      <c r="C1339" s="4"/>
      <c r="D1339" s="4"/>
      <c r="E1339" s="4" t="s">
        <v>135</v>
      </c>
      <c r="F1339" s="68">
        <v>24.97</v>
      </c>
      <c r="G1339" s="69">
        <v>-93.766000000000005</v>
      </c>
      <c r="H1339" s="68">
        <v>0.16</v>
      </c>
      <c r="I1339" s="69">
        <v>-92.474000000000004</v>
      </c>
      <c r="J1339" s="70">
        <v>156.06299999999999</v>
      </c>
      <c r="K1339" s="72">
        <v>-32.338000000000001</v>
      </c>
      <c r="L1339" s="71">
        <v>2E-3</v>
      </c>
      <c r="M1339" s="69">
        <v>-1.0999999999999999E-2</v>
      </c>
      <c r="N1339" s="71">
        <v>0</v>
      </c>
      <c r="O1339" s="71">
        <v>0</v>
      </c>
      <c r="P1339" s="68">
        <v>2288.61</v>
      </c>
      <c r="Q1339" s="71">
        <v>374.59899999999999</v>
      </c>
      <c r="R1339" s="68">
        <v>10.786</v>
      </c>
      <c r="S1339" s="71">
        <v>258.45800000000003</v>
      </c>
      <c r="T1339" s="70">
        <v>212.18299999999999</v>
      </c>
      <c r="U1339" s="70">
        <v>51.923999999999999</v>
      </c>
      <c r="V1339" s="71">
        <v>2.7E-2</v>
      </c>
      <c r="W1339" s="71">
        <v>2.3E-2</v>
      </c>
      <c r="X1339" s="71">
        <v>4.0000000000000001E-3</v>
      </c>
      <c r="Y1339" s="71">
        <v>1E-3</v>
      </c>
    </row>
    <row r="1340" spans="1:25" x14ac:dyDescent="0.35">
      <c r="A1340" s="76" t="str">
        <f t="shared" si="20"/>
        <v>CaliforniaCider - Botanical ex. REGIONAL/LOCAL BRANDS</v>
      </c>
      <c r="B1340" s="4" t="s">
        <v>61</v>
      </c>
      <c r="C1340" s="4"/>
      <c r="D1340" s="4"/>
      <c r="E1340" s="4" t="s">
        <v>136</v>
      </c>
      <c r="F1340" s="68">
        <v>96.01</v>
      </c>
      <c r="G1340" s="69">
        <v>-98.686999999999998</v>
      </c>
      <c r="H1340" s="68">
        <v>1.4450000000000001</v>
      </c>
      <c r="I1340" s="69">
        <v>-98.254999999999995</v>
      </c>
      <c r="J1340" s="70">
        <v>66.442999999999998</v>
      </c>
      <c r="K1340" s="72">
        <v>-21.858000000000001</v>
      </c>
      <c r="L1340" s="71">
        <v>1.2999999999999999E-2</v>
      </c>
      <c r="M1340" s="69">
        <v>-0.66300000000000003</v>
      </c>
      <c r="N1340" s="71">
        <v>1E-3</v>
      </c>
      <c r="O1340" s="71">
        <v>0</v>
      </c>
      <c r="P1340" s="68">
        <v>6960.6170000000002</v>
      </c>
      <c r="Q1340" s="69">
        <v>-82.734999999999999</v>
      </c>
      <c r="R1340" s="68">
        <v>79.856999999999999</v>
      </c>
      <c r="S1340" s="69">
        <v>-82.998000000000005</v>
      </c>
      <c r="T1340" s="70">
        <v>87.164000000000001</v>
      </c>
      <c r="U1340" s="70">
        <v>1.3260000000000001</v>
      </c>
      <c r="V1340" s="71">
        <v>0.19800000000000001</v>
      </c>
      <c r="W1340" s="69">
        <v>-0.65500000000000003</v>
      </c>
      <c r="X1340" s="71">
        <v>1.2999999999999999E-2</v>
      </c>
      <c r="Y1340" s="71">
        <v>7.0000000000000001E-3</v>
      </c>
    </row>
    <row r="1341" spans="1:25" x14ac:dyDescent="0.35">
      <c r="A1341" s="76" t="str">
        <f t="shared" si="20"/>
        <v>CaliforniaCider - Spiced and Blends ex. REGIONAL/LOCAL BRANDS</v>
      </c>
      <c r="B1341" s="4" t="s">
        <v>61</v>
      </c>
      <c r="C1341" s="4"/>
      <c r="D1341" s="4"/>
      <c r="E1341" s="4" t="s">
        <v>137</v>
      </c>
      <c r="F1341" s="68">
        <v>492380.46799999999</v>
      </c>
      <c r="G1341" s="71">
        <v>48.773000000000003</v>
      </c>
      <c r="H1341" s="68">
        <v>9223.2260000000006</v>
      </c>
      <c r="I1341" s="71">
        <v>44.561</v>
      </c>
      <c r="J1341" s="70">
        <v>53.384999999999998</v>
      </c>
      <c r="K1341" s="70">
        <v>1.5109999999999999</v>
      </c>
      <c r="L1341" s="71">
        <v>15.332000000000001</v>
      </c>
      <c r="M1341" s="71">
        <v>2.7069999999999999</v>
      </c>
      <c r="N1341" s="71">
        <v>3.202</v>
      </c>
      <c r="O1341" s="71">
        <v>2.5710000000000002</v>
      </c>
      <c r="P1341" s="68">
        <v>1613309.75</v>
      </c>
      <c r="Q1341" s="71">
        <v>27.899000000000001</v>
      </c>
      <c r="R1341" s="68">
        <v>30215.877</v>
      </c>
      <c r="S1341" s="71">
        <v>27.359000000000002</v>
      </c>
      <c r="T1341" s="70">
        <v>53.393000000000001</v>
      </c>
      <c r="U1341" s="70">
        <v>0.22600000000000001</v>
      </c>
      <c r="V1341" s="71">
        <v>14.028</v>
      </c>
      <c r="W1341" s="71">
        <v>1.8660000000000001</v>
      </c>
      <c r="X1341" s="71">
        <v>3.0760000000000001</v>
      </c>
      <c r="Y1341" s="71">
        <v>2.4420000000000002</v>
      </c>
    </row>
    <row r="1342" spans="1:25" x14ac:dyDescent="0.35">
      <c r="A1342" s="76" t="str">
        <f t="shared" si="20"/>
        <v>CaliforniaCider - Berry/Berry Fruit Blends ex. REGIONAL/LOCAL BRANDS</v>
      </c>
      <c r="B1342" s="4" t="s">
        <v>61</v>
      </c>
      <c r="C1342" s="4"/>
      <c r="D1342" s="4"/>
      <c r="E1342" s="4" t="s">
        <v>138</v>
      </c>
      <c r="F1342" s="68">
        <v>24634.809000000001</v>
      </c>
      <c r="G1342" s="71">
        <v>51.27</v>
      </c>
      <c r="H1342" s="68">
        <v>281.51</v>
      </c>
      <c r="I1342" s="71">
        <v>51.985999999999997</v>
      </c>
      <c r="J1342" s="70">
        <v>87.51</v>
      </c>
      <c r="K1342" s="72">
        <v>-0.41399999999999998</v>
      </c>
      <c r="L1342" s="71">
        <v>0.92800000000000005</v>
      </c>
      <c r="M1342" s="69">
        <v>-2.3E-2</v>
      </c>
      <c r="N1342" s="71">
        <v>0.16</v>
      </c>
      <c r="O1342" s="71">
        <v>7.9000000000000001E-2</v>
      </c>
      <c r="P1342" s="68">
        <v>83099.225999999995</v>
      </c>
      <c r="Q1342" s="69">
        <v>-22.931000000000001</v>
      </c>
      <c r="R1342" s="68">
        <v>972.33699999999999</v>
      </c>
      <c r="S1342" s="69">
        <v>-22.018000000000001</v>
      </c>
      <c r="T1342" s="70">
        <v>85.462999999999994</v>
      </c>
      <c r="U1342" s="72">
        <v>-1.0129999999999999</v>
      </c>
      <c r="V1342" s="71">
        <v>0.98699999999999999</v>
      </c>
      <c r="W1342" s="69">
        <v>-0.63400000000000001</v>
      </c>
      <c r="X1342" s="71">
        <v>0.158</v>
      </c>
      <c r="Y1342" s="71">
        <v>7.9000000000000001E-2</v>
      </c>
    </row>
    <row r="1343" spans="1:25" x14ac:dyDescent="0.35">
      <c r="A1343" s="76" t="str">
        <f t="shared" si="20"/>
        <v>CaliforniaCider Sours ex. REGIONAL/LOCAL BRANDS</v>
      </c>
      <c r="B1343" s="4" t="s">
        <v>61</v>
      </c>
      <c r="C1343" s="4"/>
      <c r="D1343" s="4"/>
      <c r="E1343" s="4" t="s">
        <v>139</v>
      </c>
      <c r="F1343" s="68">
        <v>112675.68799999999</v>
      </c>
      <c r="G1343" s="69">
        <v>-1.431</v>
      </c>
      <c r="H1343" s="68">
        <v>1436.9449999999999</v>
      </c>
      <c r="I1343" s="71">
        <v>0.88800000000000001</v>
      </c>
      <c r="J1343" s="70">
        <v>78.412999999999997</v>
      </c>
      <c r="K1343" s="72">
        <v>-1.845</v>
      </c>
      <c r="L1343" s="71">
        <v>2.8239999999999998</v>
      </c>
      <c r="M1343" s="71">
        <v>0.36499999999999999</v>
      </c>
      <c r="N1343" s="71">
        <v>0.73299999999999998</v>
      </c>
      <c r="O1343" s="71">
        <v>0.40100000000000002</v>
      </c>
      <c r="P1343" s="68">
        <v>396674.45699999999</v>
      </c>
      <c r="Q1343" s="71">
        <v>100.078</v>
      </c>
      <c r="R1343" s="68">
        <v>5043.5720000000001</v>
      </c>
      <c r="S1343" s="71">
        <v>109.337</v>
      </c>
      <c r="T1343" s="70">
        <v>78.650000000000006</v>
      </c>
      <c r="U1343" s="72">
        <v>-3.6389999999999998</v>
      </c>
      <c r="V1343" s="71">
        <v>2.669</v>
      </c>
      <c r="W1343" s="71">
        <v>1.2689999999999999</v>
      </c>
      <c r="X1343" s="71">
        <v>0.75600000000000001</v>
      </c>
      <c r="Y1343" s="71">
        <v>0.40799999999999997</v>
      </c>
    </row>
    <row r="1344" spans="1:25" x14ac:dyDescent="0.35">
      <c r="A1344" s="76" t="str">
        <f t="shared" si="20"/>
        <v>CaliforniaCider All Other Flavor ex. REGIONAL/LOCAL BRANDS</v>
      </c>
      <c r="B1344" s="4" t="s">
        <v>61</v>
      </c>
      <c r="C1344" s="4"/>
      <c r="D1344" s="4"/>
      <c r="E1344" s="4" t="s">
        <v>40</v>
      </c>
      <c r="F1344" s="68">
        <v>962701.05599999998</v>
      </c>
      <c r="G1344" s="71">
        <v>24.760999999999999</v>
      </c>
      <c r="H1344" s="68">
        <v>20764.591</v>
      </c>
      <c r="I1344" s="71">
        <v>29.702000000000002</v>
      </c>
      <c r="J1344" s="70">
        <v>46.363</v>
      </c>
      <c r="K1344" s="72">
        <v>-1.8360000000000001</v>
      </c>
      <c r="L1344" s="71">
        <v>22.9</v>
      </c>
      <c r="M1344" s="71">
        <v>1.758</v>
      </c>
      <c r="N1344" s="71">
        <v>6.26</v>
      </c>
      <c r="O1344" s="71">
        <v>5.7880000000000003</v>
      </c>
      <c r="P1344" s="68">
        <v>2951788.7650000001</v>
      </c>
      <c r="Q1344" s="71">
        <v>10.109</v>
      </c>
      <c r="R1344" s="68">
        <v>62117.078000000001</v>
      </c>
      <c r="S1344" s="71">
        <v>12.162000000000001</v>
      </c>
      <c r="T1344" s="70">
        <v>47.52</v>
      </c>
      <c r="U1344" s="72">
        <v>-0.88600000000000001</v>
      </c>
      <c r="V1344" s="71">
        <v>21.478999999999999</v>
      </c>
      <c r="W1344" s="71">
        <v>0.39800000000000002</v>
      </c>
      <c r="X1344" s="71">
        <v>5.6280000000000001</v>
      </c>
      <c r="Y1344" s="71">
        <v>5.0209999999999999</v>
      </c>
    </row>
    <row r="1345" spans="1:25" x14ac:dyDescent="0.35">
      <c r="A1345" s="76" t="str">
        <f t="shared" si="20"/>
        <v>Los AngelesCIDER</v>
      </c>
      <c r="B1345" s="4" t="s">
        <v>64</v>
      </c>
      <c r="C1345" s="4"/>
      <c r="D1345" s="4"/>
      <c r="E1345" s="4" t="s">
        <v>12</v>
      </c>
      <c r="F1345" s="68">
        <v>3930147.0490000001</v>
      </c>
      <c r="G1345" s="71">
        <v>1.421</v>
      </c>
      <c r="H1345" s="68">
        <v>98940.957999999999</v>
      </c>
      <c r="I1345" s="71">
        <v>0.20899999999999999</v>
      </c>
      <c r="J1345" s="70">
        <v>39.722000000000001</v>
      </c>
      <c r="K1345" s="70">
        <v>0.47499999999999998</v>
      </c>
      <c r="L1345" s="71">
        <v>80.048000000000002</v>
      </c>
      <c r="M1345" s="69">
        <v>-1.129</v>
      </c>
      <c r="N1345" s="71">
        <v>100</v>
      </c>
      <c r="O1345" s="71">
        <v>100</v>
      </c>
      <c r="P1345" s="68">
        <v>13965315.163000001</v>
      </c>
      <c r="Q1345" s="69">
        <v>-4.84</v>
      </c>
      <c r="R1345" s="68">
        <v>352060.20199999999</v>
      </c>
      <c r="S1345" s="69">
        <v>-6.234</v>
      </c>
      <c r="T1345" s="70">
        <v>39.667000000000002</v>
      </c>
      <c r="U1345" s="70">
        <v>0.58099999999999996</v>
      </c>
      <c r="V1345" s="71">
        <v>79.852999999999994</v>
      </c>
      <c r="W1345" s="69">
        <v>-2.4980000000000002</v>
      </c>
      <c r="X1345" s="71">
        <v>100</v>
      </c>
      <c r="Y1345" s="71">
        <v>100</v>
      </c>
    </row>
    <row r="1346" spans="1:25" x14ac:dyDescent="0.35">
      <c r="A1346" s="76" t="str">
        <f t="shared" si="20"/>
        <v>Los AngelesNATIONAL BRANDS</v>
      </c>
      <c r="B1346" s="4" t="s">
        <v>64</v>
      </c>
      <c r="C1346" s="4"/>
      <c r="D1346" s="4"/>
      <c r="E1346" s="4" t="s">
        <v>13</v>
      </c>
      <c r="F1346" s="68">
        <v>2966483.9569999999</v>
      </c>
      <c r="G1346" s="69">
        <v>-5.3680000000000003</v>
      </c>
      <c r="H1346" s="68">
        <v>78217.967999999993</v>
      </c>
      <c r="I1346" s="69">
        <v>-6.2389999999999999</v>
      </c>
      <c r="J1346" s="70">
        <v>37.926000000000002</v>
      </c>
      <c r="K1346" s="70">
        <v>0.34899999999999998</v>
      </c>
      <c r="L1346" s="71">
        <v>78.418999999999997</v>
      </c>
      <c r="M1346" s="69">
        <v>-0.749</v>
      </c>
      <c r="N1346" s="71">
        <v>75.48</v>
      </c>
      <c r="O1346" s="71">
        <v>79.055000000000007</v>
      </c>
      <c r="P1346" s="68">
        <v>10900676.194</v>
      </c>
      <c r="Q1346" s="69">
        <v>-8.6920000000000002</v>
      </c>
      <c r="R1346" s="68">
        <v>287556.68099999998</v>
      </c>
      <c r="S1346" s="69">
        <v>-10.231</v>
      </c>
      <c r="T1346" s="70">
        <v>37.908000000000001</v>
      </c>
      <c r="U1346" s="70">
        <v>0.63900000000000001</v>
      </c>
      <c r="V1346" s="71">
        <v>77.867999999999995</v>
      </c>
      <c r="W1346" s="69">
        <v>-2.9380000000000002</v>
      </c>
      <c r="X1346" s="71">
        <v>78.055000000000007</v>
      </c>
      <c r="Y1346" s="71">
        <v>81.677999999999997</v>
      </c>
    </row>
    <row r="1347" spans="1:25" x14ac:dyDescent="0.35">
      <c r="A1347" s="76" t="str">
        <f t="shared" si="20"/>
        <v>Los AngelesCider ex. REGIONAL/LOCAL BRANDS</v>
      </c>
      <c r="B1347" s="4" t="s">
        <v>64</v>
      </c>
      <c r="C1347" s="4"/>
      <c r="D1347" s="4"/>
      <c r="E1347" s="4" t="s">
        <v>14</v>
      </c>
      <c r="F1347" s="68">
        <v>963663.09199999995</v>
      </c>
      <c r="G1347" s="71">
        <v>30.167000000000002</v>
      </c>
      <c r="H1347" s="68">
        <v>20722.989000000001</v>
      </c>
      <c r="I1347" s="71">
        <v>35.335000000000001</v>
      </c>
      <c r="J1347" s="70">
        <v>46.502000000000002</v>
      </c>
      <c r="K1347" s="72">
        <v>-1.8460000000000001</v>
      </c>
      <c r="L1347" s="71">
        <v>46.509</v>
      </c>
      <c r="M1347" s="71">
        <v>1.2290000000000001</v>
      </c>
      <c r="N1347" s="71">
        <v>24.52</v>
      </c>
      <c r="O1347" s="71">
        <v>20.945</v>
      </c>
      <c r="P1347" s="68">
        <v>3064638.97</v>
      </c>
      <c r="Q1347" s="71">
        <v>11.961</v>
      </c>
      <c r="R1347" s="68">
        <v>64503.521999999997</v>
      </c>
      <c r="S1347" s="71">
        <v>16.989000000000001</v>
      </c>
      <c r="T1347" s="70">
        <v>47.511000000000003</v>
      </c>
      <c r="U1347" s="72">
        <v>-2.1339999999999999</v>
      </c>
      <c r="V1347" s="71">
        <v>44.433</v>
      </c>
      <c r="W1347" s="69">
        <v>-0.36799999999999999</v>
      </c>
      <c r="X1347" s="71">
        <v>21.945</v>
      </c>
      <c r="Y1347" s="71">
        <v>18.321999999999999</v>
      </c>
    </row>
    <row r="1348" spans="1:25" x14ac:dyDescent="0.35">
      <c r="A1348" s="76" t="str">
        <f t="shared" si="20"/>
        <v>Los AngelesCider ABV &lt;5%</v>
      </c>
      <c r="B1348" s="4" t="s">
        <v>64</v>
      </c>
      <c r="C1348" s="4"/>
      <c r="D1348" s="4"/>
      <c r="E1348" s="4" t="s">
        <v>15</v>
      </c>
      <c r="F1348" s="68">
        <v>249334.03099999999</v>
      </c>
      <c r="G1348" s="69">
        <v>-29.193999999999999</v>
      </c>
      <c r="H1348" s="68">
        <v>6155.1130000000003</v>
      </c>
      <c r="I1348" s="69">
        <v>-32.436999999999998</v>
      </c>
      <c r="J1348" s="70">
        <v>40.508000000000003</v>
      </c>
      <c r="K1348" s="70">
        <v>1.855</v>
      </c>
      <c r="L1348" s="71">
        <v>36.805999999999997</v>
      </c>
      <c r="M1348" s="69">
        <v>-3.569</v>
      </c>
      <c r="N1348" s="71">
        <v>6.3440000000000003</v>
      </c>
      <c r="O1348" s="71">
        <v>6.2210000000000001</v>
      </c>
      <c r="P1348" s="68">
        <v>987550.27399999998</v>
      </c>
      <c r="Q1348" s="69">
        <v>-34.159999999999997</v>
      </c>
      <c r="R1348" s="68">
        <v>24527.136999999999</v>
      </c>
      <c r="S1348" s="69">
        <v>-37.85</v>
      </c>
      <c r="T1348" s="70">
        <v>40.264000000000003</v>
      </c>
      <c r="U1348" s="70">
        <v>2.2570000000000001</v>
      </c>
      <c r="V1348" s="71">
        <v>36.17</v>
      </c>
      <c r="W1348" s="69">
        <v>-6.7220000000000004</v>
      </c>
      <c r="X1348" s="71">
        <v>7.0709999999999997</v>
      </c>
      <c r="Y1348" s="71">
        <v>6.9669999999999996</v>
      </c>
    </row>
    <row r="1349" spans="1:25" x14ac:dyDescent="0.35">
      <c r="A1349" s="76" t="str">
        <f t="shared" si="20"/>
        <v>Los AngelesCider ABV 5-6.9%</v>
      </c>
      <c r="B1349" s="4" t="s">
        <v>64</v>
      </c>
      <c r="C1349" s="4"/>
      <c r="D1349" s="4"/>
      <c r="E1349" s="4" t="s">
        <v>16</v>
      </c>
      <c r="F1349" s="68">
        <v>3264974.926</v>
      </c>
      <c r="G1349" s="71">
        <v>5.5350000000000001</v>
      </c>
      <c r="H1349" s="68">
        <v>81149.232999999993</v>
      </c>
      <c r="I1349" s="71">
        <v>4.532</v>
      </c>
      <c r="J1349" s="70">
        <v>40.234000000000002</v>
      </c>
      <c r="K1349" s="70">
        <v>0.38200000000000001</v>
      </c>
      <c r="L1349" s="71">
        <v>79.061000000000007</v>
      </c>
      <c r="M1349" s="71">
        <v>0.50700000000000001</v>
      </c>
      <c r="N1349" s="71">
        <v>83.075000000000003</v>
      </c>
      <c r="O1349" s="71">
        <v>82.018000000000001</v>
      </c>
      <c r="P1349" s="68">
        <v>11506274.193</v>
      </c>
      <c r="Q1349" s="69">
        <v>-1.3560000000000001</v>
      </c>
      <c r="R1349" s="68">
        <v>286060.19099999999</v>
      </c>
      <c r="S1349" s="69">
        <v>-2.0670000000000002</v>
      </c>
      <c r="T1349" s="70">
        <v>40.222999999999999</v>
      </c>
      <c r="U1349" s="70">
        <v>0.28999999999999998</v>
      </c>
      <c r="V1349" s="71">
        <v>77.495000000000005</v>
      </c>
      <c r="W1349" s="69">
        <v>-1.671</v>
      </c>
      <c r="X1349" s="71">
        <v>82.391999999999996</v>
      </c>
      <c r="Y1349" s="71">
        <v>81.253</v>
      </c>
    </row>
    <row r="1350" spans="1:25" x14ac:dyDescent="0.35">
      <c r="A1350" s="76" t="str">
        <f t="shared" si="20"/>
        <v>Los AngelesCider ABV 7-8.5%</v>
      </c>
      <c r="B1350" s="4" t="s">
        <v>64</v>
      </c>
      <c r="C1350" s="4"/>
      <c r="D1350" s="4"/>
      <c r="E1350" s="4" t="s">
        <v>17</v>
      </c>
      <c r="F1350" s="68">
        <v>2346.2199999999998</v>
      </c>
      <c r="G1350" s="69">
        <v>-57.179000000000002</v>
      </c>
      <c r="H1350" s="68">
        <v>27.122</v>
      </c>
      <c r="I1350" s="69">
        <v>-33.744</v>
      </c>
      <c r="J1350" s="70">
        <v>86.506</v>
      </c>
      <c r="K1350" s="72">
        <v>-47.343000000000004</v>
      </c>
      <c r="L1350" s="71">
        <v>0.53</v>
      </c>
      <c r="M1350" s="69">
        <v>-0.20100000000000001</v>
      </c>
      <c r="N1350" s="71">
        <v>0.06</v>
      </c>
      <c r="O1350" s="71">
        <v>2.7E-2</v>
      </c>
      <c r="P1350" s="68">
        <v>10330.799999999999</v>
      </c>
      <c r="Q1350" s="71">
        <v>22.783000000000001</v>
      </c>
      <c r="R1350" s="68">
        <v>103.532</v>
      </c>
      <c r="S1350" s="71">
        <v>50.112000000000002</v>
      </c>
      <c r="T1350" s="70">
        <v>99.784000000000006</v>
      </c>
      <c r="U1350" s="72">
        <v>-22.209</v>
      </c>
      <c r="V1350" s="71">
        <v>0.53600000000000003</v>
      </c>
      <c r="W1350" s="71">
        <v>0.14199999999999999</v>
      </c>
      <c r="X1350" s="71">
        <v>7.3999999999999996E-2</v>
      </c>
      <c r="Y1350" s="71">
        <v>2.9000000000000001E-2</v>
      </c>
    </row>
    <row r="1351" spans="1:25" x14ac:dyDescent="0.35">
      <c r="A1351" s="76" t="str">
        <f t="shared" si="20"/>
        <v>Los AngelesCider ABV &gt;8.5%</v>
      </c>
      <c r="B1351" s="4" t="s">
        <v>64</v>
      </c>
      <c r="C1351" s="4"/>
      <c r="D1351" s="4"/>
      <c r="E1351" s="4" t="s">
        <v>18</v>
      </c>
      <c r="F1351" s="68">
        <v>6911.69</v>
      </c>
      <c r="G1351" s="71">
        <v>16.212</v>
      </c>
      <c r="H1351" s="68">
        <v>58.23</v>
      </c>
      <c r="I1351" s="71">
        <v>16.431999999999999</v>
      </c>
      <c r="J1351" s="70">
        <v>118.696</v>
      </c>
      <c r="K1351" s="72">
        <v>-0.22600000000000001</v>
      </c>
      <c r="L1351" s="71">
        <v>1.1659999999999999</v>
      </c>
      <c r="M1351" s="69">
        <v>-0.495</v>
      </c>
      <c r="N1351" s="71">
        <v>0.17599999999999999</v>
      </c>
      <c r="O1351" s="71">
        <v>5.8999999999999997E-2</v>
      </c>
      <c r="P1351" s="68">
        <v>22019.873</v>
      </c>
      <c r="Q1351" s="69">
        <v>-23.626000000000001</v>
      </c>
      <c r="R1351" s="68">
        <v>184.863</v>
      </c>
      <c r="S1351" s="69">
        <v>-22.696999999999999</v>
      </c>
      <c r="T1351" s="70">
        <v>119.11499999999999</v>
      </c>
      <c r="U1351" s="72">
        <v>-1.448</v>
      </c>
      <c r="V1351" s="71">
        <v>1.3640000000000001</v>
      </c>
      <c r="W1351" s="69">
        <v>-0.19900000000000001</v>
      </c>
      <c r="X1351" s="71">
        <v>0.158</v>
      </c>
      <c r="Y1351" s="71">
        <v>5.2999999999999999E-2</v>
      </c>
    </row>
    <row r="1352" spans="1:25" x14ac:dyDescent="0.35">
      <c r="A1352" s="76" t="str">
        <f t="shared" ref="A1352:A1396" si="21">CONCATENATE(B1352,C1352,D1352,E1352)</f>
        <v>Los AngelesCIDERBOTTLE</v>
      </c>
      <c r="B1352" s="4" t="s">
        <v>64</v>
      </c>
      <c r="C1352" s="4"/>
      <c r="D1352" s="4" t="s">
        <v>12</v>
      </c>
      <c r="E1352" s="4" t="s">
        <v>19</v>
      </c>
      <c r="F1352" s="68">
        <v>3233172.3080000002</v>
      </c>
      <c r="G1352" s="71">
        <v>10.382999999999999</v>
      </c>
      <c r="H1352" s="68">
        <v>83442.423999999999</v>
      </c>
      <c r="I1352" s="71">
        <v>10.449</v>
      </c>
      <c r="J1352" s="70">
        <v>38.747</v>
      </c>
      <c r="K1352" s="72">
        <v>-2.4E-2</v>
      </c>
      <c r="L1352" s="71">
        <v>78.382000000000005</v>
      </c>
      <c r="M1352" s="69">
        <v>-0.28699999999999998</v>
      </c>
      <c r="N1352" s="71">
        <v>82.266000000000005</v>
      </c>
      <c r="O1352" s="71">
        <v>84.335999999999999</v>
      </c>
      <c r="P1352" s="68">
        <v>11200972.369000001</v>
      </c>
      <c r="Q1352" s="69">
        <v>-4.9530000000000003</v>
      </c>
      <c r="R1352" s="68">
        <v>288187.43199999997</v>
      </c>
      <c r="S1352" s="69">
        <v>-5.6180000000000003</v>
      </c>
      <c r="T1352" s="70">
        <v>38.866999999999997</v>
      </c>
      <c r="U1352" s="70">
        <v>0.27200000000000002</v>
      </c>
      <c r="V1352" s="71">
        <v>77.733000000000004</v>
      </c>
      <c r="W1352" s="69">
        <v>-2.5289999999999999</v>
      </c>
      <c r="X1352" s="71">
        <v>80.206000000000003</v>
      </c>
      <c r="Y1352" s="71">
        <v>81.856999999999999</v>
      </c>
    </row>
    <row r="1353" spans="1:25" x14ac:dyDescent="0.35">
      <c r="A1353" s="76" t="str">
        <f t="shared" si="21"/>
        <v>Los AngelesCIDERCAN</v>
      </c>
      <c r="B1353" s="4" t="s">
        <v>64</v>
      </c>
      <c r="C1353" s="4"/>
      <c r="D1353" s="4" t="s">
        <v>12</v>
      </c>
      <c r="E1353" s="4" t="s">
        <v>20</v>
      </c>
      <c r="F1353" s="68">
        <v>696964.75100000005</v>
      </c>
      <c r="G1353" s="69">
        <v>-26.329000000000001</v>
      </c>
      <c r="H1353" s="68">
        <v>15498.51</v>
      </c>
      <c r="I1353" s="69">
        <v>-33.158999999999999</v>
      </c>
      <c r="J1353" s="70">
        <v>44.97</v>
      </c>
      <c r="K1353" s="70">
        <v>4.1689999999999996</v>
      </c>
      <c r="L1353" s="71">
        <v>35.509</v>
      </c>
      <c r="M1353" s="69">
        <v>-10.363</v>
      </c>
      <c r="N1353" s="71">
        <v>17.734000000000002</v>
      </c>
      <c r="O1353" s="71">
        <v>15.664</v>
      </c>
      <c r="P1353" s="68">
        <v>2764003.1340000001</v>
      </c>
      <c r="Q1353" s="69">
        <v>-4.3890000000000002</v>
      </c>
      <c r="R1353" s="68">
        <v>63871.972000000002</v>
      </c>
      <c r="S1353" s="69">
        <v>-8.9149999999999991</v>
      </c>
      <c r="T1353" s="70">
        <v>43.274000000000001</v>
      </c>
      <c r="U1353" s="70">
        <v>2.048</v>
      </c>
      <c r="V1353" s="71">
        <v>39.482999999999997</v>
      </c>
      <c r="W1353" s="71">
        <v>3.0649999999999999</v>
      </c>
      <c r="X1353" s="71">
        <v>19.792000000000002</v>
      </c>
      <c r="Y1353" s="71">
        <v>18.141999999999999</v>
      </c>
    </row>
    <row r="1354" spans="1:25" x14ac:dyDescent="0.35">
      <c r="A1354" s="76" t="str">
        <f t="shared" si="21"/>
        <v>Los AngelesCIDERCAN6PK</v>
      </c>
      <c r="B1354" s="4" t="s">
        <v>64</v>
      </c>
      <c r="C1354" s="4" t="s">
        <v>12</v>
      </c>
      <c r="D1354" s="4" t="s">
        <v>20</v>
      </c>
      <c r="E1354" s="4" t="s">
        <v>22</v>
      </c>
      <c r="F1354" s="68">
        <v>105425.90700000001</v>
      </c>
      <c r="G1354" s="69">
        <v>-3.0070000000000001</v>
      </c>
      <c r="H1354" s="68">
        <v>2211.8150000000001</v>
      </c>
      <c r="I1354" s="69">
        <v>-13.994999999999999</v>
      </c>
      <c r="J1354" s="70">
        <v>47.664999999999999</v>
      </c>
      <c r="K1354" s="70">
        <v>5.399</v>
      </c>
      <c r="L1354" s="71">
        <v>13</v>
      </c>
      <c r="M1354" s="69">
        <v>-7.0910000000000002</v>
      </c>
      <c r="N1354" s="71">
        <v>2.6829999999999998</v>
      </c>
      <c r="O1354" s="71">
        <v>2.2360000000000002</v>
      </c>
      <c r="P1354" s="68">
        <v>342715.47399999999</v>
      </c>
      <c r="Q1354" s="69">
        <v>-3.3220000000000001</v>
      </c>
      <c r="R1354" s="68">
        <v>7459.3630000000003</v>
      </c>
      <c r="S1354" s="69">
        <v>-6.1479999999999997</v>
      </c>
      <c r="T1354" s="70">
        <v>45.944000000000003</v>
      </c>
      <c r="U1354" s="70">
        <v>1.343</v>
      </c>
      <c r="V1354" s="71">
        <v>14.352</v>
      </c>
      <c r="W1354" s="69">
        <v>-1.76</v>
      </c>
      <c r="X1354" s="71">
        <v>2.4540000000000002</v>
      </c>
      <c r="Y1354" s="71">
        <v>2.1190000000000002</v>
      </c>
    </row>
    <row r="1355" spans="1:25" x14ac:dyDescent="0.35">
      <c r="A1355" s="76" t="str">
        <f t="shared" si="21"/>
        <v>Los AngelesCIDERCAN12PK</v>
      </c>
      <c r="B1355" s="4" t="s">
        <v>64</v>
      </c>
      <c r="C1355" s="4" t="s">
        <v>12</v>
      </c>
      <c r="D1355" s="4" t="s">
        <v>20</v>
      </c>
      <c r="E1355" s="4" t="s">
        <v>23</v>
      </c>
      <c r="F1355" s="68">
        <v>98852.305999999997</v>
      </c>
      <c r="G1355" s="69">
        <v>-65.388999999999996</v>
      </c>
      <c r="H1355" s="68">
        <v>2700.4259999999999</v>
      </c>
      <c r="I1355" s="69">
        <v>-65.802000000000007</v>
      </c>
      <c r="J1355" s="70">
        <v>36.606000000000002</v>
      </c>
      <c r="K1355" s="70">
        <v>0.436</v>
      </c>
      <c r="L1355" s="71">
        <v>13.476000000000001</v>
      </c>
      <c r="M1355" s="69">
        <v>-18.957000000000001</v>
      </c>
      <c r="N1355" s="71">
        <v>2.5150000000000001</v>
      </c>
      <c r="O1355" s="71">
        <v>2.7290000000000001</v>
      </c>
      <c r="P1355" s="68">
        <v>650315.674</v>
      </c>
      <c r="Q1355" s="71">
        <v>34.454999999999998</v>
      </c>
      <c r="R1355" s="68">
        <v>17643.994999999999</v>
      </c>
      <c r="S1355" s="71">
        <v>30.245999999999999</v>
      </c>
      <c r="T1355" s="70">
        <v>36.857999999999997</v>
      </c>
      <c r="U1355" s="70">
        <v>1.1539999999999999</v>
      </c>
      <c r="V1355" s="71">
        <v>22.785</v>
      </c>
      <c r="W1355" s="71">
        <v>6.8490000000000002</v>
      </c>
      <c r="X1355" s="71">
        <v>4.657</v>
      </c>
      <c r="Y1355" s="71">
        <v>5.0119999999999996</v>
      </c>
    </row>
    <row r="1356" spans="1:25" x14ac:dyDescent="0.35">
      <c r="A1356" s="76" t="str">
        <f t="shared" si="21"/>
        <v>Los AngelesCIDERCAN4PK</v>
      </c>
      <c r="B1356" s="4" t="s">
        <v>64</v>
      </c>
      <c r="C1356" s="4" t="s">
        <v>12</v>
      </c>
      <c r="D1356" s="4" t="s">
        <v>20</v>
      </c>
      <c r="E1356" s="4" t="s">
        <v>24</v>
      </c>
      <c r="F1356" s="68">
        <v>246616.514</v>
      </c>
      <c r="G1356" s="71">
        <v>35.457999999999998</v>
      </c>
      <c r="H1356" s="68">
        <v>4386.0569999999998</v>
      </c>
      <c r="I1356" s="71">
        <v>35.869</v>
      </c>
      <c r="J1356" s="70">
        <v>56.226999999999997</v>
      </c>
      <c r="K1356" s="72">
        <v>-0.17100000000000001</v>
      </c>
      <c r="L1356" s="71">
        <v>14.961</v>
      </c>
      <c r="M1356" s="71">
        <v>1.62</v>
      </c>
      <c r="N1356" s="71">
        <v>6.2750000000000004</v>
      </c>
      <c r="O1356" s="71">
        <v>4.4329999999999998</v>
      </c>
      <c r="P1356" s="68">
        <v>734241.7</v>
      </c>
      <c r="Q1356" s="71">
        <v>16.651</v>
      </c>
      <c r="R1356" s="68">
        <v>12940.427</v>
      </c>
      <c r="S1356" s="71">
        <v>12.253</v>
      </c>
      <c r="T1356" s="70">
        <v>56.74</v>
      </c>
      <c r="U1356" s="70">
        <v>2.14</v>
      </c>
      <c r="V1356" s="71">
        <v>12.609</v>
      </c>
      <c r="W1356" s="69">
        <v>-1.49</v>
      </c>
      <c r="X1356" s="71">
        <v>5.258</v>
      </c>
      <c r="Y1356" s="71">
        <v>3.6760000000000002</v>
      </c>
    </row>
    <row r="1357" spans="1:25" x14ac:dyDescent="0.35">
      <c r="A1357" s="76" t="str">
        <f t="shared" si="21"/>
        <v>Los AngelesCIDERCAN1PK</v>
      </c>
      <c r="B1357" s="4" t="s">
        <v>64</v>
      </c>
      <c r="C1357" s="4" t="s">
        <v>12</v>
      </c>
      <c r="D1357" s="4" t="s">
        <v>20</v>
      </c>
      <c r="E1357" s="4" t="s">
        <v>25</v>
      </c>
      <c r="F1357" s="68">
        <v>246070.02299999999</v>
      </c>
      <c r="G1357" s="69">
        <v>-33.436</v>
      </c>
      <c r="H1357" s="68">
        <v>6200.2120000000004</v>
      </c>
      <c r="I1357" s="69">
        <v>-34.670999999999999</v>
      </c>
      <c r="J1357" s="70">
        <v>39.686999999999998</v>
      </c>
      <c r="K1357" s="70">
        <v>0.73599999999999999</v>
      </c>
      <c r="L1357" s="71">
        <v>11.882</v>
      </c>
      <c r="M1357" s="71">
        <v>1.9370000000000001</v>
      </c>
      <c r="N1357" s="71">
        <v>6.2610000000000001</v>
      </c>
      <c r="O1357" s="71">
        <v>6.2670000000000003</v>
      </c>
      <c r="P1357" s="68">
        <v>1036730.287</v>
      </c>
      <c r="Q1357" s="69">
        <v>-27.16</v>
      </c>
      <c r="R1357" s="68">
        <v>25828.187000000002</v>
      </c>
      <c r="S1357" s="69">
        <v>-30.382999999999999</v>
      </c>
      <c r="T1357" s="70">
        <v>40.139000000000003</v>
      </c>
      <c r="U1357" s="70">
        <v>1.776</v>
      </c>
      <c r="V1357" s="71">
        <v>9.9860000000000007</v>
      </c>
      <c r="W1357" s="69">
        <v>-0.35399999999999998</v>
      </c>
      <c r="X1357" s="71">
        <v>7.4240000000000004</v>
      </c>
      <c r="Y1357" s="71">
        <v>7.3360000000000003</v>
      </c>
    </row>
    <row r="1358" spans="1:25" x14ac:dyDescent="0.35">
      <c r="A1358" s="76" t="str">
        <f t="shared" si="21"/>
        <v>Los AngelesCIDERBOTTLE6PK</v>
      </c>
      <c r="B1358" s="4" t="s">
        <v>64</v>
      </c>
      <c r="C1358" s="4" t="s">
        <v>12</v>
      </c>
      <c r="D1358" s="4" t="s">
        <v>19</v>
      </c>
      <c r="E1358" s="4" t="s">
        <v>22</v>
      </c>
      <c r="F1358" s="68">
        <v>2195914.9780000001</v>
      </c>
      <c r="G1358" s="71">
        <v>7.8440000000000003</v>
      </c>
      <c r="H1358" s="68">
        <v>54806.733</v>
      </c>
      <c r="I1358" s="71">
        <v>6.4649999999999999</v>
      </c>
      <c r="J1358" s="70">
        <v>40.067</v>
      </c>
      <c r="K1358" s="70">
        <v>0.51300000000000001</v>
      </c>
      <c r="L1358" s="71">
        <v>74.706000000000003</v>
      </c>
      <c r="M1358" s="71">
        <v>0.98199999999999998</v>
      </c>
      <c r="N1358" s="71">
        <v>55.874000000000002</v>
      </c>
      <c r="O1358" s="71">
        <v>55.393000000000001</v>
      </c>
      <c r="P1358" s="68">
        <v>7700067.3689999999</v>
      </c>
      <c r="Q1358" s="69">
        <v>-3.87</v>
      </c>
      <c r="R1358" s="68">
        <v>192848.04199999999</v>
      </c>
      <c r="S1358" s="69">
        <v>-5.6029999999999998</v>
      </c>
      <c r="T1358" s="70">
        <v>39.927999999999997</v>
      </c>
      <c r="U1358" s="70">
        <v>0.71899999999999997</v>
      </c>
      <c r="V1358" s="71">
        <v>73.206000000000003</v>
      </c>
      <c r="W1358" s="69">
        <v>-1.1779999999999999</v>
      </c>
      <c r="X1358" s="71">
        <v>55.137</v>
      </c>
      <c r="Y1358" s="71">
        <v>54.777000000000001</v>
      </c>
    </row>
    <row r="1359" spans="1:25" x14ac:dyDescent="0.35">
      <c r="A1359" s="76" t="str">
        <f t="shared" si="21"/>
        <v>Los AngelesCIDERBOTTLE12PK</v>
      </c>
      <c r="B1359" s="4" t="s">
        <v>64</v>
      </c>
      <c r="C1359" s="4" t="s">
        <v>12</v>
      </c>
      <c r="D1359" s="4" t="s">
        <v>19</v>
      </c>
      <c r="E1359" s="4" t="s">
        <v>23</v>
      </c>
      <c r="F1359" s="68">
        <v>930653.35600000003</v>
      </c>
      <c r="G1359" s="71">
        <v>25.779</v>
      </c>
      <c r="H1359" s="68">
        <v>26820.242999999999</v>
      </c>
      <c r="I1359" s="71">
        <v>21.126000000000001</v>
      </c>
      <c r="J1359" s="70">
        <v>34.700000000000003</v>
      </c>
      <c r="K1359" s="70">
        <v>1.284</v>
      </c>
      <c r="L1359" s="71">
        <v>47.905999999999999</v>
      </c>
      <c r="M1359" s="69">
        <v>-4.5060000000000002</v>
      </c>
      <c r="N1359" s="71">
        <v>23.68</v>
      </c>
      <c r="O1359" s="71">
        <v>27.106999999999999</v>
      </c>
      <c r="P1359" s="68">
        <v>3041803.22</v>
      </c>
      <c r="Q1359" s="71">
        <v>1.627</v>
      </c>
      <c r="R1359" s="68">
        <v>88449.278000000006</v>
      </c>
      <c r="S1359" s="69">
        <v>-2.9420000000000002</v>
      </c>
      <c r="T1359" s="70">
        <v>34.39</v>
      </c>
      <c r="U1359" s="70">
        <v>1.546</v>
      </c>
      <c r="V1359" s="71">
        <v>48.508000000000003</v>
      </c>
      <c r="W1359" s="69">
        <v>-4.9720000000000004</v>
      </c>
      <c r="X1359" s="71">
        <v>21.780999999999999</v>
      </c>
      <c r="Y1359" s="71">
        <v>25.123000000000001</v>
      </c>
    </row>
    <row r="1360" spans="1:25" x14ac:dyDescent="0.35">
      <c r="A1360" s="76" t="str">
        <f t="shared" si="21"/>
        <v>Los AngelesCIDERBOTTLE4PK</v>
      </c>
      <c r="B1360" s="4" t="s">
        <v>64</v>
      </c>
      <c r="C1360" s="4" t="s">
        <v>12</v>
      </c>
      <c r="D1360" s="4" t="s">
        <v>19</v>
      </c>
      <c r="E1360" s="4" t="s">
        <v>24</v>
      </c>
      <c r="F1360" s="68">
        <v>29553.946</v>
      </c>
      <c r="G1360" s="71">
        <v>62.06</v>
      </c>
      <c r="H1360" s="68">
        <v>354.47399999999999</v>
      </c>
      <c r="I1360" s="71">
        <v>62.405999999999999</v>
      </c>
      <c r="J1360" s="70">
        <v>83.373999999999995</v>
      </c>
      <c r="K1360" s="72">
        <v>-0.17799999999999999</v>
      </c>
      <c r="L1360" s="71">
        <v>3.4780000000000002</v>
      </c>
      <c r="M1360" s="71">
        <v>0.75800000000000001</v>
      </c>
      <c r="N1360" s="71">
        <v>0.752</v>
      </c>
      <c r="O1360" s="71">
        <v>0.35799999999999998</v>
      </c>
      <c r="P1360" s="68">
        <v>90771.035000000003</v>
      </c>
      <c r="Q1360" s="71">
        <v>167.77600000000001</v>
      </c>
      <c r="R1360" s="68">
        <v>1125.8399999999999</v>
      </c>
      <c r="S1360" s="71">
        <v>156.78399999999999</v>
      </c>
      <c r="T1360" s="70">
        <v>80.625</v>
      </c>
      <c r="U1360" s="70">
        <v>3.3090000000000002</v>
      </c>
      <c r="V1360" s="71">
        <v>2.9980000000000002</v>
      </c>
      <c r="W1360" s="71">
        <v>1.456</v>
      </c>
      <c r="X1360" s="71">
        <v>0.65</v>
      </c>
      <c r="Y1360" s="71">
        <v>0.32</v>
      </c>
    </row>
    <row r="1361" spans="1:25" x14ac:dyDescent="0.35">
      <c r="A1361" s="76" t="str">
        <f t="shared" si="21"/>
        <v>Los AngelesCIDERBOTTLE1PK</v>
      </c>
      <c r="B1361" s="4" t="s">
        <v>64</v>
      </c>
      <c r="C1361" s="4" t="s">
        <v>12</v>
      </c>
      <c r="D1361" s="4" t="s">
        <v>19</v>
      </c>
      <c r="E1361" s="4" t="s">
        <v>25</v>
      </c>
      <c r="F1361" s="68">
        <v>73804.168000000005</v>
      </c>
      <c r="G1361" s="69">
        <v>-45.098999999999997</v>
      </c>
      <c r="H1361" s="68">
        <v>1006.019</v>
      </c>
      <c r="I1361" s="69">
        <v>-39.579000000000001</v>
      </c>
      <c r="J1361" s="70">
        <v>73.363</v>
      </c>
      <c r="K1361" s="72">
        <v>-7.375</v>
      </c>
      <c r="L1361" s="71">
        <v>16.024000000000001</v>
      </c>
      <c r="M1361" s="69">
        <v>-8.2439999999999998</v>
      </c>
      <c r="N1361" s="71">
        <v>1.8779999999999999</v>
      </c>
      <c r="O1361" s="71">
        <v>1.0169999999999999</v>
      </c>
      <c r="P1361" s="68">
        <v>362897.47600000002</v>
      </c>
      <c r="Q1361" s="69">
        <v>-51.396000000000001</v>
      </c>
      <c r="R1361" s="68">
        <v>4978.3509999999997</v>
      </c>
      <c r="S1361" s="69">
        <v>-46.670999999999999</v>
      </c>
      <c r="T1361" s="70">
        <v>72.894999999999996</v>
      </c>
      <c r="U1361" s="72">
        <v>-7.0869999999999997</v>
      </c>
      <c r="V1361" s="71">
        <v>19.452999999999999</v>
      </c>
      <c r="W1361" s="69">
        <v>-7.6</v>
      </c>
      <c r="X1361" s="71">
        <v>2.5990000000000002</v>
      </c>
      <c r="Y1361" s="71">
        <v>1.4139999999999999</v>
      </c>
    </row>
    <row r="1362" spans="1:25" x14ac:dyDescent="0.35">
      <c r="A1362" s="76" t="str">
        <f t="shared" si="21"/>
        <v>Los AngelesCider Other Pack Size</v>
      </c>
      <c r="B1362" s="4" t="s">
        <v>64</v>
      </c>
      <c r="C1362" s="4"/>
      <c r="D1362" s="4"/>
      <c r="E1362" s="4" t="s">
        <v>26</v>
      </c>
      <c r="F1362" s="68">
        <v>3245.86</v>
      </c>
      <c r="G1362" s="71">
        <v>1033.7270000000001</v>
      </c>
      <c r="H1362" s="68">
        <v>454.95499999999998</v>
      </c>
      <c r="I1362" s="71">
        <v>934.08299999999997</v>
      </c>
      <c r="J1362" s="70">
        <v>7.1340000000000003</v>
      </c>
      <c r="K1362" s="70">
        <v>0.627</v>
      </c>
      <c r="L1362" s="71">
        <v>5.0999999999999997E-2</v>
      </c>
      <c r="M1362" s="71">
        <v>4.4999999999999998E-2</v>
      </c>
      <c r="N1362" s="71">
        <v>8.3000000000000004E-2</v>
      </c>
      <c r="O1362" s="71">
        <v>0.46</v>
      </c>
      <c r="P1362" s="68">
        <v>5433.27</v>
      </c>
      <c r="Q1362" s="71">
        <v>472.96100000000001</v>
      </c>
      <c r="R1362" s="68">
        <v>785.92100000000005</v>
      </c>
      <c r="S1362" s="71">
        <v>445.83199999999999</v>
      </c>
      <c r="T1362" s="70">
        <v>6.9130000000000003</v>
      </c>
      <c r="U1362" s="70">
        <v>0.32700000000000001</v>
      </c>
      <c r="V1362" s="71">
        <v>2.1999999999999999E-2</v>
      </c>
      <c r="W1362" s="71">
        <v>1.7000000000000001E-2</v>
      </c>
      <c r="X1362" s="71">
        <v>3.9E-2</v>
      </c>
      <c r="Y1362" s="71">
        <v>0.223</v>
      </c>
    </row>
    <row r="1363" spans="1:25" x14ac:dyDescent="0.35">
      <c r="A1363" s="76" t="str">
        <f t="shared" si="21"/>
        <v>Los AngelesCider 12 Fluid Oz</v>
      </c>
      <c r="B1363" s="4" t="s">
        <v>64</v>
      </c>
      <c r="C1363" s="4"/>
      <c r="D1363" s="4"/>
      <c r="E1363" s="4" t="s">
        <v>27</v>
      </c>
      <c r="F1363" s="68">
        <v>3404179.7230000002</v>
      </c>
      <c r="G1363" s="71">
        <v>8.5429999999999993</v>
      </c>
      <c r="H1363" s="68">
        <v>87943.426000000007</v>
      </c>
      <c r="I1363" s="71">
        <v>6.3140000000000001</v>
      </c>
      <c r="J1363" s="70">
        <v>38.709000000000003</v>
      </c>
      <c r="K1363" s="70">
        <v>0.79500000000000004</v>
      </c>
      <c r="L1363" s="71">
        <v>78.683000000000007</v>
      </c>
      <c r="M1363" s="69">
        <v>-3.3000000000000002E-2</v>
      </c>
      <c r="N1363" s="71">
        <v>86.617000000000004</v>
      </c>
      <c r="O1363" s="71">
        <v>88.885000000000005</v>
      </c>
      <c r="P1363" s="68">
        <v>11896471.764</v>
      </c>
      <c r="Q1363" s="71">
        <v>0.29099999999999998</v>
      </c>
      <c r="R1363" s="68">
        <v>308293.93599999999</v>
      </c>
      <c r="S1363" s="69">
        <v>-2.5329999999999999</v>
      </c>
      <c r="T1363" s="70">
        <v>38.588000000000001</v>
      </c>
      <c r="U1363" s="70">
        <v>1.0860000000000001</v>
      </c>
      <c r="V1363" s="71">
        <v>77.688000000000002</v>
      </c>
      <c r="W1363" s="69">
        <v>-2.274</v>
      </c>
      <c r="X1363" s="71">
        <v>85.186000000000007</v>
      </c>
      <c r="Y1363" s="71">
        <v>87.569000000000003</v>
      </c>
    </row>
    <row r="1364" spans="1:25" x14ac:dyDescent="0.35">
      <c r="A1364" s="76" t="str">
        <f t="shared" si="21"/>
        <v>Los AngelesCider 16 Fluid Oz</v>
      </c>
      <c r="B1364" s="4" t="s">
        <v>64</v>
      </c>
      <c r="C1364" s="4"/>
      <c r="D1364" s="4"/>
      <c r="E1364" s="4" t="s">
        <v>28</v>
      </c>
      <c r="F1364" s="68">
        <v>449284.22100000002</v>
      </c>
      <c r="G1364" s="69">
        <v>-14.435</v>
      </c>
      <c r="H1364" s="68">
        <v>9643.51</v>
      </c>
      <c r="I1364" s="69">
        <v>-20.597999999999999</v>
      </c>
      <c r="J1364" s="70">
        <v>46.588999999999999</v>
      </c>
      <c r="K1364" s="70">
        <v>3.355</v>
      </c>
      <c r="L1364" s="71">
        <v>18.170999999999999</v>
      </c>
      <c r="M1364" s="71">
        <v>0.439</v>
      </c>
      <c r="N1364" s="71">
        <v>11.432</v>
      </c>
      <c r="O1364" s="71">
        <v>9.7469999999999999</v>
      </c>
      <c r="P1364" s="68">
        <v>1567864.8219999999</v>
      </c>
      <c r="Q1364" s="69">
        <v>-21.905000000000001</v>
      </c>
      <c r="R1364" s="68">
        <v>35035.47</v>
      </c>
      <c r="S1364" s="69">
        <v>-25.206</v>
      </c>
      <c r="T1364" s="70">
        <v>44.750999999999998</v>
      </c>
      <c r="U1364" s="70">
        <v>1.891</v>
      </c>
      <c r="V1364" s="71">
        <v>16.103999999999999</v>
      </c>
      <c r="W1364" s="69">
        <v>-2.3220000000000001</v>
      </c>
      <c r="X1364" s="71">
        <v>11.227</v>
      </c>
      <c r="Y1364" s="71">
        <v>9.952</v>
      </c>
    </row>
    <row r="1365" spans="1:25" x14ac:dyDescent="0.35">
      <c r="A1365" s="76" t="str">
        <f t="shared" si="21"/>
        <v>Los AngelesCider 22 Fluid Oz</v>
      </c>
      <c r="B1365" s="4" t="s">
        <v>64</v>
      </c>
      <c r="C1365" s="4"/>
      <c r="D1365" s="4"/>
      <c r="E1365" s="4" t="s">
        <v>29</v>
      </c>
      <c r="F1365" s="68">
        <v>40755.978999999999</v>
      </c>
      <c r="G1365" s="69">
        <v>-52.524000000000001</v>
      </c>
      <c r="H1365" s="68">
        <v>541.91700000000003</v>
      </c>
      <c r="I1365" s="69">
        <v>-49.965000000000003</v>
      </c>
      <c r="J1365" s="70">
        <v>75.206999999999994</v>
      </c>
      <c r="K1365" s="72">
        <v>-4.0529999999999999</v>
      </c>
      <c r="L1365" s="71">
        <v>12.266999999999999</v>
      </c>
      <c r="M1365" s="69">
        <v>-8.5129999999999999</v>
      </c>
      <c r="N1365" s="71">
        <v>1.0369999999999999</v>
      </c>
      <c r="O1365" s="71">
        <v>0.54800000000000004</v>
      </c>
      <c r="P1365" s="68">
        <v>217159.18900000001</v>
      </c>
      <c r="Q1365" s="69">
        <v>-57.98</v>
      </c>
      <c r="R1365" s="68">
        <v>2832.9789999999998</v>
      </c>
      <c r="S1365" s="69">
        <v>-54.372</v>
      </c>
      <c r="T1365" s="70">
        <v>76.653999999999996</v>
      </c>
      <c r="U1365" s="72">
        <v>-6.5810000000000004</v>
      </c>
      <c r="V1365" s="71">
        <v>15.409000000000001</v>
      </c>
      <c r="W1365" s="69">
        <v>-8.5459999999999994</v>
      </c>
      <c r="X1365" s="71">
        <v>1.5549999999999999</v>
      </c>
      <c r="Y1365" s="71">
        <v>0.80500000000000005</v>
      </c>
    </row>
    <row r="1366" spans="1:25" x14ac:dyDescent="0.35">
      <c r="A1366" s="76" t="str">
        <f t="shared" si="21"/>
        <v>Los AngelesCider 25.35 Fluid Oz (750 mL)</v>
      </c>
      <c r="B1366" s="4" t="s">
        <v>64</v>
      </c>
      <c r="C1366" s="4"/>
      <c r="D1366" s="4"/>
      <c r="E1366" s="4" t="s">
        <v>30</v>
      </c>
      <c r="F1366" s="68">
        <v>4622.5839999999998</v>
      </c>
      <c r="G1366" s="69">
        <v>-46.468000000000004</v>
      </c>
      <c r="H1366" s="68">
        <v>60.680999999999997</v>
      </c>
      <c r="I1366" s="69">
        <v>-25.07</v>
      </c>
      <c r="J1366" s="70">
        <v>76.177999999999997</v>
      </c>
      <c r="K1366" s="72">
        <v>-30.451000000000001</v>
      </c>
      <c r="L1366" s="71">
        <v>0.80200000000000005</v>
      </c>
      <c r="M1366" s="69">
        <v>-0.55700000000000005</v>
      </c>
      <c r="N1366" s="71">
        <v>0.11799999999999999</v>
      </c>
      <c r="O1366" s="71">
        <v>6.0999999999999999E-2</v>
      </c>
      <c r="P1366" s="68">
        <v>31623.795999999998</v>
      </c>
      <c r="Q1366" s="69">
        <v>-34.131999999999998</v>
      </c>
      <c r="R1366" s="68">
        <v>563.28700000000003</v>
      </c>
      <c r="S1366" s="69">
        <v>-32.545999999999999</v>
      </c>
      <c r="T1366" s="70">
        <v>56.142000000000003</v>
      </c>
      <c r="U1366" s="72">
        <v>-1.351</v>
      </c>
      <c r="V1366" s="71">
        <v>1.216</v>
      </c>
      <c r="W1366" s="69">
        <v>-0.34699999999999998</v>
      </c>
      <c r="X1366" s="71">
        <v>0.22600000000000001</v>
      </c>
      <c r="Y1366" s="71">
        <v>0.16</v>
      </c>
    </row>
    <row r="1367" spans="1:25" x14ac:dyDescent="0.35">
      <c r="A1367" s="76" t="str">
        <f t="shared" si="21"/>
        <v>Los AngelesCider All Other Fluid Oz</v>
      </c>
      <c r="B1367" s="4" t="s">
        <v>64</v>
      </c>
      <c r="C1367" s="4"/>
      <c r="D1367" s="4"/>
      <c r="E1367" s="4" t="s">
        <v>31</v>
      </c>
      <c r="F1367" s="68">
        <v>27564.792000000001</v>
      </c>
      <c r="G1367" s="69">
        <v>-5.742</v>
      </c>
      <c r="H1367" s="68">
        <v>673.11500000000001</v>
      </c>
      <c r="I1367" s="71">
        <v>35.343000000000004</v>
      </c>
      <c r="J1367" s="70">
        <v>40.951000000000001</v>
      </c>
      <c r="K1367" s="72">
        <v>-17.850000000000001</v>
      </c>
      <c r="L1367" s="71">
        <v>5.9210000000000003</v>
      </c>
      <c r="M1367" s="71">
        <v>0.55300000000000005</v>
      </c>
      <c r="N1367" s="71">
        <v>0.70099999999999996</v>
      </c>
      <c r="O1367" s="71">
        <v>0.68</v>
      </c>
      <c r="P1367" s="68">
        <v>140706.39799999999</v>
      </c>
      <c r="Q1367" s="71">
        <v>27.356000000000002</v>
      </c>
      <c r="R1367" s="68">
        <v>2709.48</v>
      </c>
      <c r="S1367" s="71">
        <v>43.865000000000002</v>
      </c>
      <c r="T1367" s="70">
        <v>51.930999999999997</v>
      </c>
      <c r="U1367" s="72">
        <v>-6.7320000000000002</v>
      </c>
      <c r="V1367" s="71">
        <v>5.282</v>
      </c>
      <c r="W1367" s="71">
        <v>0.252</v>
      </c>
      <c r="X1367" s="71">
        <v>1.008</v>
      </c>
      <c r="Y1367" s="71">
        <v>0.77</v>
      </c>
    </row>
    <row r="1368" spans="1:25" x14ac:dyDescent="0.35">
      <c r="A1368" s="76" t="str">
        <f t="shared" si="21"/>
        <v>Los AngelesCider Apple Flavor</v>
      </c>
      <c r="B1368" s="4" t="s">
        <v>64</v>
      </c>
      <c r="C1368" s="4"/>
      <c r="D1368" s="4"/>
      <c r="E1368" s="4" t="s">
        <v>32</v>
      </c>
      <c r="F1368" s="68">
        <v>2523002.2409999999</v>
      </c>
      <c r="G1368" s="71">
        <v>6.2140000000000004</v>
      </c>
      <c r="H1368" s="68">
        <v>63795.550999999999</v>
      </c>
      <c r="I1368" s="71">
        <v>5.6050000000000004</v>
      </c>
      <c r="J1368" s="70">
        <v>39.548000000000002</v>
      </c>
      <c r="K1368" s="70">
        <v>0.22700000000000001</v>
      </c>
      <c r="L1368" s="71">
        <v>76.635000000000005</v>
      </c>
      <c r="M1368" s="71">
        <v>1.5389999999999999</v>
      </c>
      <c r="N1368" s="71">
        <v>64.195999999999998</v>
      </c>
      <c r="O1368" s="71">
        <v>64.477999999999994</v>
      </c>
      <c r="P1368" s="68">
        <v>8971189.8259999994</v>
      </c>
      <c r="Q1368" s="69">
        <v>-3.7440000000000002</v>
      </c>
      <c r="R1368" s="68">
        <v>226446.00200000001</v>
      </c>
      <c r="S1368" s="69">
        <v>-4.7080000000000002</v>
      </c>
      <c r="T1368" s="70">
        <v>39.616999999999997</v>
      </c>
      <c r="U1368" s="70">
        <v>0.39600000000000002</v>
      </c>
      <c r="V1368" s="71">
        <v>75.210999999999999</v>
      </c>
      <c r="W1368" s="69">
        <v>-0.89300000000000002</v>
      </c>
      <c r="X1368" s="71">
        <v>64.239000000000004</v>
      </c>
      <c r="Y1368" s="71">
        <v>64.319999999999993</v>
      </c>
    </row>
    <row r="1369" spans="1:25" x14ac:dyDescent="0.35">
      <c r="A1369" s="76" t="str">
        <f t="shared" si="21"/>
        <v>Los AngelesCider Pear Flavor</v>
      </c>
      <c r="B1369" s="4" t="s">
        <v>64</v>
      </c>
      <c r="C1369" s="4"/>
      <c r="D1369" s="4"/>
      <c r="E1369" s="4" t="s">
        <v>33</v>
      </c>
      <c r="F1369" s="68">
        <v>80026.491999999998</v>
      </c>
      <c r="G1369" s="71">
        <v>11.669</v>
      </c>
      <c r="H1369" s="68">
        <v>1884.501</v>
      </c>
      <c r="I1369" s="71">
        <v>9.7119999999999997</v>
      </c>
      <c r="J1369" s="70">
        <v>42.466000000000001</v>
      </c>
      <c r="K1369" s="70">
        <v>0.745</v>
      </c>
      <c r="L1369" s="71">
        <v>14.773999999999999</v>
      </c>
      <c r="M1369" s="69">
        <v>-0.94899999999999995</v>
      </c>
      <c r="N1369" s="71">
        <v>2.036</v>
      </c>
      <c r="O1369" s="71">
        <v>1.905</v>
      </c>
      <c r="P1369" s="68">
        <v>300005.36499999999</v>
      </c>
      <c r="Q1369" s="69">
        <v>-8.5879999999999992</v>
      </c>
      <c r="R1369" s="68">
        <v>6814.0780000000004</v>
      </c>
      <c r="S1369" s="69">
        <v>-13.138999999999999</v>
      </c>
      <c r="T1369" s="70">
        <v>44.027000000000001</v>
      </c>
      <c r="U1369" s="70">
        <v>2.1920000000000002</v>
      </c>
      <c r="V1369" s="71">
        <v>14.808999999999999</v>
      </c>
      <c r="W1369" s="69">
        <v>-3.5750000000000002</v>
      </c>
      <c r="X1369" s="71">
        <v>2.1480000000000001</v>
      </c>
      <c r="Y1369" s="71">
        <v>1.9359999999999999</v>
      </c>
    </row>
    <row r="1370" spans="1:25" x14ac:dyDescent="0.35">
      <c r="A1370" s="76" t="str">
        <f t="shared" si="21"/>
        <v>Los AngelesCider Pineapple Flavor</v>
      </c>
      <c r="B1370" s="4" t="s">
        <v>64</v>
      </c>
      <c r="C1370" s="4"/>
      <c r="D1370" s="4"/>
      <c r="E1370" s="4" t="s">
        <v>116</v>
      </c>
      <c r="F1370" s="68">
        <v>388295.48200000002</v>
      </c>
      <c r="G1370" s="71">
        <v>38.395000000000003</v>
      </c>
      <c r="H1370" s="68">
        <v>9545.43</v>
      </c>
      <c r="I1370" s="71">
        <v>41.25</v>
      </c>
      <c r="J1370" s="70">
        <v>40.679000000000002</v>
      </c>
      <c r="K1370" s="72">
        <v>-0.83899999999999997</v>
      </c>
      <c r="L1370" s="71">
        <v>38.871000000000002</v>
      </c>
      <c r="M1370" s="71">
        <v>2.569</v>
      </c>
      <c r="N1370" s="71">
        <v>9.8800000000000008</v>
      </c>
      <c r="O1370" s="71">
        <v>9.6479999999999997</v>
      </c>
      <c r="P1370" s="68">
        <v>1211530.7890000001</v>
      </c>
      <c r="Q1370" s="71">
        <v>31.773</v>
      </c>
      <c r="R1370" s="68">
        <v>29556.798999999999</v>
      </c>
      <c r="S1370" s="71">
        <v>33.75</v>
      </c>
      <c r="T1370" s="70">
        <v>40.99</v>
      </c>
      <c r="U1370" s="72">
        <v>-0.61499999999999999</v>
      </c>
      <c r="V1370" s="71">
        <v>35.926000000000002</v>
      </c>
      <c r="W1370" s="71">
        <v>1.9</v>
      </c>
      <c r="X1370" s="71">
        <v>8.6750000000000007</v>
      </c>
      <c r="Y1370" s="71">
        <v>8.3949999999999996</v>
      </c>
    </row>
    <row r="1371" spans="1:25" x14ac:dyDescent="0.35">
      <c r="A1371" s="76" t="str">
        <f t="shared" si="21"/>
        <v>Los AngelesCider Rose Flavor</v>
      </c>
      <c r="B1371" s="4" t="s">
        <v>64</v>
      </c>
      <c r="C1371" s="4"/>
      <c r="D1371" s="4"/>
      <c r="E1371" s="4" t="s">
        <v>117</v>
      </c>
      <c r="F1371" s="68">
        <v>320088.17599999998</v>
      </c>
      <c r="G1371" s="69">
        <v>-37.276000000000003</v>
      </c>
      <c r="H1371" s="68">
        <v>7855.2950000000001</v>
      </c>
      <c r="I1371" s="69">
        <v>-40.539000000000001</v>
      </c>
      <c r="J1371" s="70">
        <v>40.747999999999998</v>
      </c>
      <c r="K1371" s="70">
        <v>2.1190000000000002</v>
      </c>
      <c r="L1371" s="71">
        <v>41.832000000000001</v>
      </c>
      <c r="M1371" s="69">
        <v>-10.113</v>
      </c>
      <c r="N1371" s="71">
        <v>8.1440000000000001</v>
      </c>
      <c r="O1371" s="71">
        <v>7.9390000000000001</v>
      </c>
      <c r="P1371" s="68">
        <v>1273092.8629999999</v>
      </c>
      <c r="Q1371" s="69">
        <v>-33.232999999999997</v>
      </c>
      <c r="R1371" s="68">
        <v>32067.75</v>
      </c>
      <c r="S1371" s="69">
        <v>-34.838999999999999</v>
      </c>
      <c r="T1371" s="70">
        <v>39.700000000000003</v>
      </c>
      <c r="U1371" s="70">
        <v>0.95499999999999996</v>
      </c>
      <c r="V1371" s="71">
        <v>42.966000000000001</v>
      </c>
      <c r="W1371" s="69">
        <v>-7.7350000000000003</v>
      </c>
      <c r="X1371" s="71">
        <v>9.1159999999999997</v>
      </c>
      <c r="Y1371" s="71">
        <v>9.109</v>
      </c>
    </row>
    <row r="1372" spans="1:25" x14ac:dyDescent="0.35">
      <c r="A1372" s="76" t="str">
        <f t="shared" si="21"/>
        <v>Los AngelesCider Cherry Flavor</v>
      </c>
      <c r="B1372" s="4" t="s">
        <v>64</v>
      </c>
      <c r="C1372" s="4"/>
      <c r="D1372" s="4"/>
      <c r="E1372" s="4" t="s">
        <v>118</v>
      </c>
      <c r="F1372" s="68">
        <v>822.97</v>
      </c>
      <c r="G1372" s="69">
        <v>-24.448</v>
      </c>
      <c r="H1372" s="68">
        <v>7.8689999999999998</v>
      </c>
      <c r="I1372" s="69">
        <v>-52.679000000000002</v>
      </c>
      <c r="J1372" s="70">
        <v>104.584</v>
      </c>
      <c r="K1372" s="70">
        <v>39.08</v>
      </c>
      <c r="L1372" s="71">
        <v>0.39200000000000002</v>
      </c>
      <c r="M1372" s="71">
        <v>3.7999999999999999E-2</v>
      </c>
      <c r="N1372" s="71">
        <v>2.1000000000000001E-2</v>
      </c>
      <c r="O1372" s="71">
        <v>8.0000000000000002E-3</v>
      </c>
      <c r="P1372" s="68">
        <v>2393.4409999999998</v>
      </c>
      <c r="Q1372" s="69">
        <v>-96.177999999999997</v>
      </c>
      <c r="R1372" s="68">
        <v>24.402999999999999</v>
      </c>
      <c r="S1372" s="69">
        <v>-98.325000000000003</v>
      </c>
      <c r="T1372" s="70">
        <v>98.08</v>
      </c>
      <c r="U1372" s="70">
        <v>55.091000000000001</v>
      </c>
      <c r="V1372" s="71">
        <v>0.21199999999999999</v>
      </c>
      <c r="W1372" s="69">
        <v>-4.8280000000000003</v>
      </c>
      <c r="X1372" s="71">
        <v>1.7000000000000001E-2</v>
      </c>
      <c r="Y1372" s="71">
        <v>7.0000000000000001E-3</v>
      </c>
    </row>
    <row r="1373" spans="1:25" x14ac:dyDescent="0.35">
      <c r="A1373" s="76" t="str">
        <f t="shared" si="21"/>
        <v>Los AngelesCider - Hopped</v>
      </c>
      <c r="B1373" s="4" t="s">
        <v>64</v>
      </c>
      <c r="C1373" s="4"/>
      <c r="D1373" s="4"/>
      <c r="E1373" s="4" t="s">
        <v>120</v>
      </c>
      <c r="F1373" s="73"/>
      <c r="G1373" s="73"/>
      <c r="H1373" s="73"/>
      <c r="I1373" s="73"/>
      <c r="J1373" s="73"/>
      <c r="K1373" s="73"/>
      <c r="L1373" s="73"/>
      <c r="M1373" s="73"/>
      <c r="N1373" s="73"/>
      <c r="O1373" s="73"/>
      <c r="P1373" s="68">
        <v>5.99</v>
      </c>
      <c r="Q1373" s="69">
        <v>-75</v>
      </c>
      <c r="R1373" s="68">
        <v>7.5999999999999998E-2</v>
      </c>
      <c r="S1373" s="69">
        <v>-75.162999999999997</v>
      </c>
      <c r="T1373" s="70">
        <v>78.816000000000003</v>
      </c>
      <c r="U1373" s="70">
        <v>0.51500000000000001</v>
      </c>
      <c r="V1373" s="71">
        <v>0</v>
      </c>
      <c r="W1373" s="71">
        <v>0</v>
      </c>
      <c r="X1373" s="71">
        <v>0</v>
      </c>
      <c r="Y1373" s="71">
        <v>0</v>
      </c>
    </row>
    <row r="1374" spans="1:25" x14ac:dyDescent="0.35">
      <c r="A1374" s="76" t="str">
        <f t="shared" si="21"/>
        <v xml:space="preserve">Los AngelesCider - Botanical </v>
      </c>
      <c r="B1374" s="4" t="s">
        <v>64</v>
      </c>
      <c r="C1374" s="4"/>
      <c r="D1374" s="4"/>
      <c r="E1374" s="4" t="s">
        <v>206</v>
      </c>
      <c r="F1374" s="68"/>
      <c r="G1374" s="69">
        <v>-100</v>
      </c>
      <c r="H1374" s="68"/>
      <c r="I1374" s="69">
        <v>-100</v>
      </c>
      <c r="J1374" s="70"/>
      <c r="K1374" s="72">
        <v>-80.433000000000007</v>
      </c>
      <c r="L1374" s="71"/>
      <c r="M1374" s="69">
        <v>-5.7000000000000002E-2</v>
      </c>
      <c r="N1374" s="71"/>
      <c r="O1374" s="71"/>
      <c r="P1374" s="68"/>
      <c r="Q1374" s="69">
        <v>-100</v>
      </c>
      <c r="R1374" s="68"/>
      <c r="S1374" s="69">
        <v>-100</v>
      </c>
      <c r="T1374" s="70"/>
      <c r="U1374" s="72">
        <v>-59.58</v>
      </c>
      <c r="V1374" s="71"/>
      <c r="W1374" s="69">
        <v>-0.127</v>
      </c>
      <c r="X1374" s="71"/>
      <c r="Y1374" s="71"/>
    </row>
    <row r="1375" spans="1:25" x14ac:dyDescent="0.35">
      <c r="A1375" s="76" t="str">
        <f t="shared" si="21"/>
        <v>Los AngelesCider - Spiced and Blends</v>
      </c>
      <c r="B1375" s="4" t="s">
        <v>64</v>
      </c>
      <c r="C1375" s="4"/>
      <c r="D1375" s="4"/>
      <c r="E1375" s="4" t="s">
        <v>121</v>
      </c>
      <c r="F1375" s="68">
        <v>46700.627999999997</v>
      </c>
      <c r="G1375" s="69">
        <v>-17.268999999999998</v>
      </c>
      <c r="H1375" s="68">
        <v>850.69200000000001</v>
      </c>
      <c r="I1375" s="69">
        <v>-23.343</v>
      </c>
      <c r="J1375" s="70">
        <v>54.896999999999998</v>
      </c>
      <c r="K1375" s="70">
        <v>4.03</v>
      </c>
      <c r="L1375" s="71">
        <v>7.4790000000000001</v>
      </c>
      <c r="M1375" s="69">
        <v>-3.5680000000000001</v>
      </c>
      <c r="N1375" s="71">
        <v>1.1879999999999999</v>
      </c>
      <c r="O1375" s="71">
        <v>0.86</v>
      </c>
      <c r="P1375" s="68">
        <v>157601.492</v>
      </c>
      <c r="Q1375" s="69">
        <v>-36.67</v>
      </c>
      <c r="R1375" s="68">
        <v>2884.3989999999999</v>
      </c>
      <c r="S1375" s="69">
        <v>-38.173999999999999</v>
      </c>
      <c r="T1375" s="70">
        <v>54.639000000000003</v>
      </c>
      <c r="U1375" s="70">
        <v>1.298</v>
      </c>
      <c r="V1375" s="71">
        <v>6.8819999999999997</v>
      </c>
      <c r="W1375" s="69">
        <v>-5.2480000000000002</v>
      </c>
      <c r="X1375" s="71">
        <v>1.129</v>
      </c>
      <c r="Y1375" s="71">
        <v>0.81899999999999995</v>
      </c>
    </row>
    <row r="1376" spans="1:25" x14ac:dyDescent="0.35">
      <c r="A1376" s="76" t="str">
        <f t="shared" si="21"/>
        <v>Los AngelesCider - Berry/Berry Fruit Blends</v>
      </c>
      <c r="B1376" s="4" t="s">
        <v>64</v>
      </c>
      <c r="C1376" s="4"/>
      <c r="D1376" s="4"/>
      <c r="E1376" s="4" t="s">
        <v>122</v>
      </c>
      <c r="F1376" s="68">
        <v>822.97</v>
      </c>
      <c r="G1376" s="69">
        <v>-29.545000000000002</v>
      </c>
      <c r="H1376" s="68">
        <v>7.8689999999999998</v>
      </c>
      <c r="I1376" s="69">
        <v>-54.292999999999999</v>
      </c>
      <c r="J1376" s="70">
        <v>104.584</v>
      </c>
      <c r="K1376" s="70">
        <v>36.734999999999999</v>
      </c>
      <c r="L1376" s="71">
        <v>0.39200000000000002</v>
      </c>
      <c r="M1376" s="69">
        <v>-4.0000000000000001E-3</v>
      </c>
      <c r="N1376" s="71">
        <v>2.1000000000000001E-2</v>
      </c>
      <c r="O1376" s="71">
        <v>8.0000000000000002E-3</v>
      </c>
      <c r="P1376" s="68">
        <v>2393.4409999999998</v>
      </c>
      <c r="Q1376" s="69">
        <v>-96.183999999999997</v>
      </c>
      <c r="R1376" s="68">
        <v>24.402999999999999</v>
      </c>
      <c r="S1376" s="69">
        <v>-98.325999999999993</v>
      </c>
      <c r="T1376" s="70">
        <v>98.08</v>
      </c>
      <c r="U1376" s="70">
        <v>55.046999999999997</v>
      </c>
      <c r="V1376" s="71">
        <v>0.21199999999999999</v>
      </c>
      <c r="W1376" s="69">
        <v>-4.84</v>
      </c>
      <c r="X1376" s="71">
        <v>1.7000000000000001E-2</v>
      </c>
      <c r="Y1376" s="71">
        <v>7.0000000000000001E-3</v>
      </c>
    </row>
    <row r="1377" spans="1:25" x14ac:dyDescent="0.35">
      <c r="A1377" s="76" t="str">
        <f t="shared" si="21"/>
        <v>Los AngelesCider Sours</v>
      </c>
      <c r="B1377" s="4" t="s">
        <v>64</v>
      </c>
      <c r="C1377" s="4"/>
      <c r="D1377" s="4"/>
      <c r="E1377" s="4" t="s">
        <v>123</v>
      </c>
      <c r="F1377" s="68">
        <v>48356.256000000001</v>
      </c>
      <c r="G1377" s="71">
        <v>48.89</v>
      </c>
      <c r="H1377" s="68">
        <v>574.85199999999998</v>
      </c>
      <c r="I1377" s="71">
        <v>48.747</v>
      </c>
      <c r="J1377" s="70">
        <v>84.119</v>
      </c>
      <c r="K1377" s="70">
        <v>0.08</v>
      </c>
      <c r="L1377" s="71">
        <v>3.875</v>
      </c>
      <c r="M1377" s="71">
        <v>1.2130000000000001</v>
      </c>
      <c r="N1377" s="71">
        <v>1.23</v>
      </c>
      <c r="O1377" s="71">
        <v>0.58099999999999996</v>
      </c>
      <c r="P1377" s="68">
        <v>152778.14300000001</v>
      </c>
      <c r="Q1377" s="71">
        <v>206.428</v>
      </c>
      <c r="R1377" s="68">
        <v>1876.8019999999999</v>
      </c>
      <c r="S1377" s="71">
        <v>223.22200000000001</v>
      </c>
      <c r="T1377" s="70">
        <v>81.403000000000006</v>
      </c>
      <c r="U1377" s="72">
        <v>-4.4619999999999997</v>
      </c>
      <c r="V1377" s="71">
        <v>3.2949999999999999</v>
      </c>
      <c r="W1377" s="71">
        <v>1.879</v>
      </c>
      <c r="X1377" s="71">
        <v>1.0940000000000001</v>
      </c>
      <c r="Y1377" s="71">
        <v>0.53300000000000003</v>
      </c>
    </row>
    <row r="1378" spans="1:25" x14ac:dyDescent="0.35">
      <c r="A1378" s="76" t="str">
        <f t="shared" si="21"/>
        <v xml:space="preserve">Los AngelesCider All Other Flavor </v>
      </c>
      <c r="B1378" s="4" t="s">
        <v>64</v>
      </c>
      <c r="C1378" s="4"/>
      <c r="D1378" s="4"/>
      <c r="E1378" s="4" t="s">
        <v>207</v>
      </c>
      <c r="F1378" s="68">
        <v>498804.85200000001</v>
      </c>
      <c r="G1378" s="69">
        <v>-10.260999999999999</v>
      </c>
      <c r="H1378" s="68">
        <v>13683.669</v>
      </c>
      <c r="I1378" s="69">
        <v>-10.316000000000001</v>
      </c>
      <c r="J1378" s="70">
        <v>36.453000000000003</v>
      </c>
      <c r="K1378" s="70">
        <v>2.3E-2</v>
      </c>
      <c r="L1378" s="71">
        <v>38.563000000000002</v>
      </c>
      <c r="M1378" s="69">
        <v>-9.3219999999999992</v>
      </c>
      <c r="N1378" s="71">
        <v>12.692</v>
      </c>
      <c r="O1378" s="71">
        <v>13.83</v>
      </c>
      <c r="P1378" s="68">
        <v>1824335.2290000001</v>
      </c>
      <c r="Q1378" s="69">
        <v>-1.976</v>
      </c>
      <c r="R1378" s="68">
        <v>50251.830999999998</v>
      </c>
      <c r="S1378" s="69">
        <v>-3.8730000000000002</v>
      </c>
      <c r="T1378" s="70">
        <v>36.304000000000002</v>
      </c>
      <c r="U1378" s="70">
        <v>0.70299999999999996</v>
      </c>
      <c r="V1378" s="71">
        <v>41.704999999999998</v>
      </c>
      <c r="W1378" s="69">
        <v>-3.5419999999999998</v>
      </c>
      <c r="X1378" s="71">
        <v>13.063000000000001</v>
      </c>
      <c r="Y1378" s="71">
        <v>14.273999999999999</v>
      </c>
    </row>
    <row r="1379" spans="1:25" x14ac:dyDescent="0.35">
      <c r="A1379" s="76" t="str">
        <f t="shared" si="21"/>
        <v>Los AngelesCider Apple Flavor NATIONAL BRANDS</v>
      </c>
      <c r="B1379" s="4" t="s">
        <v>64</v>
      </c>
      <c r="C1379" s="4"/>
      <c r="D1379" s="4"/>
      <c r="E1379" s="4" t="s">
        <v>35</v>
      </c>
      <c r="F1379" s="68">
        <v>2216325.2710000002</v>
      </c>
      <c r="G1379" s="71">
        <v>4.0209999999999999</v>
      </c>
      <c r="H1379" s="68">
        <v>58327.451999999997</v>
      </c>
      <c r="I1379" s="71">
        <v>3.7349999999999999</v>
      </c>
      <c r="J1379" s="70">
        <v>37.997999999999998</v>
      </c>
      <c r="K1379" s="70">
        <v>0.105</v>
      </c>
      <c r="L1379" s="71">
        <v>75.731999999999999</v>
      </c>
      <c r="M1379" s="71">
        <v>1.9650000000000001</v>
      </c>
      <c r="N1379" s="71">
        <v>56.393000000000001</v>
      </c>
      <c r="O1379" s="71">
        <v>58.951999999999998</v>
      </c>
      <c r="P1379" s="68">
        <v>7964778.3300000001</v>
      </c>
      <c r="Q1379" s="69">
        <v>-3.6949999999999998</v>
      </c>
      <c r="R1379" s="68">
        <v>208884.73199999999</v>
      </c>
      <c r="S1379" s="69">
        <v>-5.1349999999999998</v>
      </c>
      <c r="T1379" s="70">
        <v>38.130000000000003</v>
      </c>
      <c r="U1379" s="70">
        <v>0.56999999999999995</v>
      </c>
      <c r="V1379" s="71">
        <v>73.912999999999997</v>
      </c>
      <c r="W1379" s="69">
        <v>-1.0029999999999999</v>
      </c>
      <c r="X1379" s="71">
        <v>57.033000000000001</v>
      </c>
      <c r="Y1379" s="71">
        <v>59.332000000000001</v>
      </c>
    </row>
    <row r="1380" spans="1:25" x14ac:dyDescent="0.35">
      <c r="A1380" s="76" t="str">
        <f t="shared" si="21"/>
        <v>Los AngelesCider Pear Flavor NATIONAL BRANDS</v>
      </c>
      <c r="B1380" s="4" t="s">
        <v>64</v>
      </c>
      <c r="C1380" s="4"/>
      <c r="D1380" s="4"/>
      <c r="E1380" s="4" t="s">
        <v>36</v>
      </c>
      <c r="F1380" s="68">
        <v>71553.430999999997</v>
      </c>
      <c r="G1380" s="71">
        <v>15.798999999999999</v>
      </c>
      <c r="H1380" s="68">
        <v>1697.1</v>
      </c>
      <c r="I1380" s="71">
        <v>10.385999999999999</v>
      </c>
      <c r="J1380" s="70">
        <v>42.161999999999999</v>
      </c>
      <c r="K1380" s="70">
        <v>1.9710000000000001</v>
      </c>
      <c r="L1380" s="71">
        <v>11.686</v>
      </c>
      <c r="M1380" s="69">
        <v>-1.76</v>
      </c>
      <c r="N1380" s="71">
        <v>1.821</v>
      </c>
      <c r="O1380" s="71">
        <v>1.7150000000000001</v>
      </c>
      <c r="P1380" s="68">
        <v>254730.723</v>
      </c>
      <c r="Q1380" s="69">
        <v>-6.5789999999999997</v>
      </c>
      <c r="R1380" s="68">
        <v>6078.6859999999997</v>
      </c>
      <c r="S1380" s="69">
        <v>-10.151</v>
      </c>
      <c r="T1380" s="70">
        <v>41.905999999999999</v>
      </c>
      <c r="U1380" s="70">
        <v>1.603</v>
      </c>
      <c r="V1380" s="71">
        <v>11.813000000000001</v>
      </c>
      <c r="W1380" s="69">
        <v>-3.831</v>
      </c>
      <c r="X1380" s="71">
        <v>1.8240000000000001</v>
      </c>
      <c r="Y1380" s="71">
        <v>1.7270000000000001</v>
      </c>
    </row>
    <row r="1381" spans="1:25" x14ac:dyDescent="0.35">
      <c r="A1381" s="76" t="str">
        <f t="shared" si="21"/>
        <v>Los AngelesCider Pineapple Flavor NATIONAL BRANDS</v>
      </c>
      <c r="B1381" s="4" t="s">
        <v>64</v>
      </c>
      <c r="C1381" s="4"/>
      <c r="D1381" s="4"/>
      <c r="E1381" s="4" t="s">
        <v>124</v>
      </c>
      <c r="F1381" s="73"/>
      <c r="G1381" s="73"/>
      <c r="H1381" s="73"/>
      <c r="I1381" s="73"/>
      <c r="J1381" s="73"/>
      <c r="K1381" s="73"/>
      <c r="L1381" s="73"/>
      <c r="M1381" s="73"/>
      <c r="N1381" s="73"/>
      <c r="O1381" s="73"/>
      <c r="P1381" s="68">
        <v>79.92</v>
      </c>
      <c r="Q1381" s="71">
        <v>296.036</v>
      </c>
      <c r="R1381" s="68">
        <v>2</v>
      </c>
      <c r="S1381" s="71">
        <v>296.04000000000002</v>
      </c>
      <c r="T1381" s="70">
        <v>39.96</v>
      </c>
      <c r="U1381" s="70">
        <v>0</v>
      </c>
      <c r="V1381" s="71">
        <v>6.0000000000000001E-3</v>
      </c>
      <c r="W1381" s="71">
        <v>6.0000000000000001E-3</v>
      </c>
      <c r="X1381" s="71">
        <v>1E-3</v>
      </c>
      <c r="Y1381" s="71">
        <v>1E-3</v>
      </c>
    </row>
    <row r="1382" spans="1:25" x14ac:dyDescent="0.35">
      <c r="A1382" s="76" t="str">
        <f t="shared" si="21"/>
        <v>Los AngelesCider Rose Flavor NATIONAL BRANDS</v>
      </c>
      <c r="B1382" s="4" t="s">
        <v>64</v>
      </c>
      <c r="C1382" s="4"/>
      <c r="D1382" s="4"/>
      <c r="E1382" s="4" t="s">
        <v>125</v>
      </c>
      <c r="F1382" s="68">
        <v>303079.18300000002</v>
      </c>
      <c r="G1382" s="69">
        <v>-38.906999999999996</v>
      </c>
      <c r="H1382" s="68">
        <v>7652.53</v>
      </c>
      <c r="I1382" s="69">
        <v>-41.366</v>
      </c>
      <c r="J1382" s="70">
        <v>39.604999999999997</v>
      </c>
      <c r="K1382" s="70">
        <v>1.5940000000000001</v>
      </c>
      <c r="L1382" s="71">
        <v>40.277999999999999</v>
      </c>
      <c r="M1382" s="69">
        <v>-10.494999999999999</v>
      </c>
      <c r="N1382" s="71">
        <v>7.7119999999999997</v>
      </c>
      <c r="O1382" s="71">
        <v>7.734</v>
      </c>
      <c r="P1382" s="68">
        <v>1216908.6769999999</v>
      </c>
      <c r="Q1382" s="69">
        <v>-35.040999999999997</v>
      </c>
      <c r="R1382" s="68">
        <v>31375.383000000002</v>
      </c>
      <c r="S1382" s="69">
        <v>-35.807000000000002</v>
      </c>
      <c r="T1382" s="70">
        <v>38.784999999999997</v>
      </c>
      <c r="U1382" s="70">
        <v>0.45700000000000002</v>
      </c>
      <c r="V1382" s="71">
        <v>41.689</v>
      </c>
      <c r="W1382" s="69">
        <v>-8.1159999999999997</v>
      </c>
      <c r="X1382" s="71">
        <v>8.7140000000000004</v>
      </c>
      <c r="Y1382" s="71">
        <v>8.9120000000000008</v>
      </c>
    </row>
    <row r="1383" spans="1:25" x14ac:dyDescent="0.35">
      <c r="A1383" s="76" t="str">
        <f t="shared" si="21"/>
        <v>Los AngelesCider Cherry Flavor NATIONAL BRANDS</v>
      </c>
      <c r="B1383" s="4" t="s">
        <v>64</v>
      </c>
      <c r="C1383" s="4"/>
      <c r="D1383" s="4"/>
      <c r="E1383" s="4" t="s">
        <v>126</v>
      </c>
      <c r="F1383" s="68"/>
      <c r="G1383" s="69">
        <v>-100</v>
      </c>
      <c r="H1383" s="68"/>
      <c r="I1383" s="69">
        <v>-100</v>
      </c>
      <c r="J1383" s="70"/>
      <c r="K1383" s="72">
        <v>-46.438000000000002</v>
      </c>
      <c r="L1383" s="71"/>
      <c r="M1383" s="69">
        <v>-0.104</v>
      </c>
      <c r="N1383" s="71"/>
      <c r="O1383" s="71"/>
      <c r="P1383" s="68">
        <v>9.99</v>
      </c>
      <c r="Q1383" s="69">
        <v>-99.981999999999999</v>
      </c>
      <c r="R1383" s="68">
        <v>0.23300000000000001</v>
      </c>
      <c r="S1383" s="69">
        <v>-99.983000000000004</v>
      </c>
      <c r="T1383" s="70">
        <v>42.875999999999998</v>
      </c>
      <c r="U1383" s="70">
        <v>2.2429999999999999</v>
      </c>
      <c r="V1383" s="71">
        <v>2E-3</v>
      </c>
      <c r="W1383" s="69">
        <v>-4.681</v>
      </c>
      <c r="X1383" s="71">
        <v>0</v>
      </c>
      <c r="Y1383" s="71">
        <v>0</v>
      </c>
    </row>
    <row r="1384" spans="1:25" x14ac:dyDescent="0.35">
      <c r="A1384" s="76" t="str">
        <f t="shared" si="21"/>
        <v>Los AngelesCider - Berry/Berry Fruit Blends NATIONAL BRANDS</v>
      </c>
      <c r="B1384" s="4" t="s">
        <v>64</v>
      </c>
      <c r="C1384" s="4"/>
      <c r="D1384" s="4"/>
      <c r="E1384" s="4" t="s">
        <v>130</v>
      </c>
      <c r="F1384" s="68"/>
      <c r="G1384" s="69">
        <v>-100</v>
      </c>
      <c r="H1384" s="68"/>
      <c r="I1384" s="69">
        <v>-100</v>
      </c>
      <c r="J1384" s="70"/>
      <c r="K1384" s="72">
        <v>-46.438000000000002</v>
      </c>
      <c r="L1384" s="71"/>
      <c r="M1384" s="69">
        <v>-0.104</v>
      </c>
      <c r="N1384" s="71"/>
      <c r="O1384" s="71"/>
      <c r="P1384" s="68">
        <v>9.99</v>
      </c>
      <c r="Q1384" s="69">
        <v>-99.981999999999999</v>
      </c>
      <c r="R1384" s="68">
        <v>0.23300000000000001</v>
      </c>
      <c r="S1384" s="69">
        <v>-99.983000000000004</v>
      </c>
      <c r="T1384" s="70">
        <v>42.875999999999998</v>
      </c>
      <c r="U1384" s="70">
        <v>2.2429999999999999</v>
      </c>
      <c r="V1384" s="71">
        <v>2E-3</v>
      </c>
      <c r="W1384" s="69">
        <v>-4.681</v>
      </c>
      <c r="X1384" s="71">
        <v>0</v>
      </c>
      <c r="Y1384" s="71">
        <v>0</v>
      </c>
    </row>
    <row r="1385" spans="1:25" x14ac:dyDescent="0.35">
      <c r="A1385" s="76" t="str">
        <f t="shared" si="21"/>
        <v>Los AngelesCider All Other Flavor NATIONAL BRANDS</v>
      </c>
      <c r="B1385" s="4" t="s">
        <v>64</v>
      </c>
      <c r="C1385" s="4"/>
      <c r="D1385" s="4"/>
      <c r="E1385" s="4" t="s">
        <v>37</v>
      </c>
      <c r="F1385" s="68">
        <v>333802.24599999998</v>
      </c>
      <c r="G1385" s="69">
        <v>-22.440999999999999</v>
      </c>
      <c r="H1385" s="68">
        <v>9565.2019999999993</v>
      </c>
      <c r="I1385" s="69">
        <v>-21.805</v>
      </c>
      <c r="J1385" s="70">
        <v>34.898000000000003</v>
      </c>
      <c r="K1385" s="72">
        <v>-0.28599999999999998</v>
      </c>
      <c r="L1385" s="71">
        <v>32.610999999999997</v>
      </c>
      <c r="M1385" s="69">
        <v>-10.569000000000001</v>
      </c>
      <c r="N1385" s="71">
        <v>8.4930000000000003</v>
      </c>
      <c r="O1385" s="71">
        <v>9.6679999999999993</v>
      </c>
      <c r="P1385" s="68">
        <v>1322858.051</v>
      </c>
      <c r="Q1385" s="69">
        <v>-5.548</v>
      </c>
      <c r="R1385" s="68">
        <v>37856.103000000003</v>
      </c>
      <c r="S1385" s="69">
        <v>-8.6080000000000005</v>
      </c>
      <c r="T1385" s="70">
        <v>34.944000000000003</v>
      </c>
      <c r="U1385" s="70">
        <v>1.1319999999999999</v>
      </c>
      <c r="V1385" s="71">
        <v>35.575000000000003</v>
      </c>
      <c r="W1385" s="69">
        <v>-3.3940000000000001</v>
      </c>
      <c r="X1385" s="71">
        <v>9.4730000000000008</v>
      </c>
      <c r="Y1385" s="71">
        <v>10.753</v>
      </c>
    </row>
    <row r="1386" spans="1:25" x14ac:dyDescent="0.35">
      <c r="A1386" s="76" t="str">
        <f t="shared" si="21"/>
        <v>Los AngelesCider Apple Flavor ex. REGIONAL/LOCAL BRANDS</v>
      </c>
      <c r="B1386" s="4" t="s">
        <v>64</v>
      </c>
      <c r="C1386" s="4"/>
      <c r="D1386" s="4"/>
      <c r="E1386" s="4" t="s">
        <v>38</v>
      </c>
      <c r="F1386" s="68">
        <v>306676.96999999997</v>
      </c>
      <c r="G1386" s="71">
        <v>25.308</v>
      </c>
      <c r="H1386" s="68">
        <v>5468.0990000000002</v>
      </c>
      <c r="I1386" s="71">
        <v>30.751000000000001</v>
      </c>
      <c r="J1386" s="70">
        <v>56.085000000000001</v>
      </c>
      <c r="K1386" s="72">
        <v>-2.4359999999999999</v>
      </c>
      <c r="L1386" s="71">
        <v>17.401</v>
      </c>
      <c r="M1386" s="71">
        <v>5.5E-2</v>
      </c>
      <c r="N1386" s="71">
        <v>7.8029999999999999</v>
      </c>
      <c r="O1386" s="71">
        <v>5.5270000000000001</v>
      </c>
      <c r="P1386" s="68">
        <v>1006411.497</v>
      </c>
      <c r="Q1386" s="69">
        <v>-4.133</v>
      </c>
      <c r="R1386" s="68">
        <v>17561.27</v>
      </c>
      <c r="S1386" s="71">
        <v>0.68600000000000005</v>
      </c>
      <c r="T1386" s="70">
        <v>57.308999999999997</v>
      </c>
      <c r="U1386" s="72">
        <v>-2.88</v>
      </c>
      <c r="V1386" s="71">
        <v>15.79</v>
      </c>
      <c r="W1386" s="69">
        <v>-3.7149999999999999</v>
      </c>
      <c r="X1386" s="71">
        <v>7.2069999999999999</v>
      </c>
      <c r="Y1386" s="71">
        <v>4.9880000000000004</v>
      </c>
    </row>
    <row r="1387" spans="1:25" x14ac:dyDescent="0.35">
      <c r="A1387" s="76" t="str">
        <f t="shared" si="21"/>
        <v>Los AngelesCider Pear Flavor ex. REGIONAL/LOCAL BRANDS</v>
      </c>
      <c r="B1387" s="4" t="s">
        <v>64</v>
      </c>
      <c r="C1387" s="4"/>
      <c r="D1387" s="4"/>
      <c r="E1387" s="4" t="s">
        <v>39</v>
      </c>
      <c r="F1387" s="68">
        <v>8473.0609999999997</v>
      </c>
      <c r="G1387" s="69">
        <v>-14.182</v>
      </c>
      <c r="H1387" s="68">
        <v>187.4</v>
      </c>
      <c r="I1387" s="71">
        <v>3.9569999999999999</v>
      </c>
      <c r="J1387" s="70">
        <v>45.213999999999999</v>
      </c>
      <c r="K1387" s="72">
        <v>-9.5559999999999992</v>
      </c>
      <c r="L1387" s="71">
        <v>3.2709999999999999</v>
      </c>
      <c r="M1387" s="71">
        <v>0.73499999999999999</v>
      </c>
      <c r="N1387" s="71">
        <v>0.216</v>
      </c>
      <c r="O1387" s="71">
        <v>0.189</v>
      </c>
      <c r="P1387" s="68">
        <v>45274.642</v>
      </c>
      <c r="Q1387" s="69">
        <v>-18.451000000000001</v>
      </c>
      <c r="R1387" s="68">
        <v>735.39200000000005</v>
      </c>
      <c r="S1387" s="69">
        <v>-31.863</v>
      </c>
      <c r="T1387" s="70">
        <v>61.564999999999998</v>
      </c>
      <c r="U1387" s="70">
        <v>10.125</v>
      </c>
      <c r="V1387" s="71">
        <v>3.2029999999999998</v>
      </c>
      <c r="W1387" s="69">
        <v>-0.17399999999999999</v>
      </c>
      <c r="X1387" s="71">
        <v>0.32400000000000001</v>
      </c>
      <c r="Y1387" s="71">
        <v>0.20899999999999999</v>
      </c>
    </row>
    <row r="1388" spans="1:25" x14ac:dyDescent="0.35">
      <c r="A1388" s="76" t="str">
        <f t="shared" si="21"/>
        <v>Los AngelesCider Pineapple Flavor ex. REGIONAL/LOCAL BRANDS</v>
      </c>
      <c r="B1388" s="4" t="s">
        <v>64</v>
      </c>
      <c r="C1388" s="4"/>
      <c r="D1388" s="4"/>
      <c r="E1388" s="4" t="s">
        <v>132</v>
      </c>
      <c r="F1388" s="68">
        <v>388295.48200000002</v>
      </c>
      <c r="G1388" s="71">
        <v>38.395000000000003</v>
      </c>
      <c r="H1388" s="68">
        <v>9545.43</v>
      </c>
      <c r="I1388" s="71">
        <v>41.25</v>
      </c>
      <c r="J1388" s="70">
        <v>40.679000000000002</v>
      </c>
      <c r="K1388" s="72">
        <v>-0.83899999999999997</v>
      </c>
      <c r="L1388" s="71">
        <v>38.871000000000002</v>
      </c>
      <c r="M1388" s="71">
        <v>2.569</v>
      </c>
      <c r="N1388" s="71">
        <v>9.8800000000000008</v>
      </c>
      <c r="O1388" s="71">
        <v>9.6479999999999997</v>
      </c>
      <c r="P1388" s="68">
        <v>1211450.8689999999</v>
      </c>
      <c r="Q1388" s="71">
        <v>31.766999999999999</v>
      </c>
      <c r="R1388" s="68">
        <v>29554.798999999999</v>
      </c>
      <c r="S1388" s="71">
        <v>33.744</v>
      </c>
      <c r="T1388" s="70">
        <v>40.99</v>
      </c>
      <c r="U1388" s="72">
        <v>-0.61499999999999999</v>
      </c>
      <c r="V1388" s="71">
        <v>35.924999999999997</v>
      </c>
      <c r="W1388" s="71">
        <v>1.9</v>
      </c>
      <c r="X1388" s="71">
        <v>8.6750000000000007</v>
      </c>
      <c r="Y1388" s="71">
        <v>8.3949999999999996</v>
      </c>
    </row>
    <row r="1389" spans="1:25" x14ac:dyDescent="0.35">
      <c r="A1389" s="76" t="str">
        <f t="shared" si="21"/>
        <v>Los AngelesCider Rose Flavor ex. REGIONAL/LOCAL BRANDS</v>
      </c>
      <c r="B1389" s="4" t="s">
        <v>64</v>
      </c>
      <c r="C1389" s="4"/>
      <c r="D1389" s="4"/>
      <c r="E1389" s="4" t="s">
        <v>133</v>
      </c>
      <c r="F1389" s="68">
        <v>17008.991999999998</v>
      </c>
      <c r="G1389" s="71">
        <v>19.608000000000001</v>
      </c>
      <c r="H1389" s="68">
        <v>202.76499999999999</v>
      </c>
      <c r="I1389" s="71">
        <v>27.192</v>
      </c>
      <c r="J1389" s="70">
        <v>83.885000000000005</v>
      </c>
      <c r="K1389" s="72">
        <v>-5.319</v>
      </c>
      <c r="L1389" s="71">
        <v>2.8959999999999999</v>
      </c>
      <c r="M1389" s="69">
        <v>-1.4E-2</v>
      </c>
      <c r="N1389" s="71">
        <v>0.433</v>
      </c>
      <c r="O1389" s="71">
        <v>0.20499999999999999</v>
      </c>
      <c r="P1389" s="68">
        <v>56184.184999999998</v>
      </c>
      <c r="Q1389" s="71">
        <v>68.105999999999995</v>
      </c>
      <c r="R1389" s="68">
        <v>692.36699999999996</v>
      </c>
      <c r="S1389" s="71">
        <v>105.708</v>
      </c>
      <c r="T1389" s="70">
        <v>81.147999999999996</v>
      </c>
      <c r="U1389" s="72">
        <v>-18.151</v>
      </c>
      <c r="V1389" s="71">
        <v>2.5150000000000001</v>
      </c>
      <c r="W1389" s="71">
        <v>0.41599999999999998</v>
      </c>
      <c r="X1389" s="71">
        <v>0.40200000000000002</v>
      </c>
      <c r="Y1389" s="71">
        <v>0.19700000000000001</v>
      </c>
    </row>
    <row r="1390" spans="1:25" x14ac:dyDescent="0.35">
      <c r="A1390" s="76" t="str">
        <f t="shared" si="21"/>
        <v>Los AngelesCider Cherry Flavor ex. REGIONAL/LOCAL BRANDS</v>
      </c>
      <c r="B1390" s="4" t="s">
        <v>64</v>
      </c>
      <c r="C1390" s="4"/>
      <c r="D1390" s="4"/>
      <c r="E1390" s="4" t="s">
        <v>134</v>
      </c>
      <c r="F1390" s="68">
        <v>822.97</v>
      </c>
      <c r="G1390" s="71">
        <v>13.912000000000001</v>
      </c>
      <c r="H1390" s="68">
        <v>7.8689999999999998</v>
      </c>
      <c r="I1390" s="69">
        <v>-9.8629999999999995</v>
      </c>
      <c r="J1390" s="70">
        <v>104.584</v>
      </c>
      <c r="K1390" s="70">
        <v>21.827999999999999</v>
      </c>
      <c r="L1390" s="71">
        <v>0.39200000000000002</v>
      </c>
      <c r="M1390" s="71">
        <v>0.14099999999999999</v>
      </c>
      <c r="N1390" s="71">
        <v>2.1000000000000001E-2</v>
      </c>
      <c r="O1390" s="71">
        <v>8.0000000000000002E-3</v>
      </c>
      <c r="P1390" s="68">
        <v>2383.451</v>
      </c>
      <c r="Q1390" s="69">
        <v>-61.151000000000003</v>
      </c>
      <c r="R1390" s="68">
        <v>24.17</v>
      </c>
      <c r="S1390" s="69">
        <v>-63.668999999999997</v>
      </c>
      <c r="T1390" s="70">
        <v>98.611999999999995</v>
      </c>
      <c r="U1390" s="70">
        <v>6.3929999999999998</v>
      </c>
      <c r="V1390" s="71">
        <v>0.21</v>
      </c>
      <c r="W1390" s="69">
        <v>-0.161</v>
      </c>
      <c r="X1390" s="71">
        <v>1.7000000000000001E-2</v>
      </c>
      <c r="Y1390" s="71">
        <v>7.0000000000000001E-3</v>
      </c>
    </row>
    <row r="1391" spans="1:25" x14ac:dyDescent="0.35">
      <c r="A1391" s="76" t="str">
        <f t="shared" si="21"/>
        <v>Los AngelesCider - Hopped ex. REGIONAL/LOCAL BRANDS</v>
      </c>
      <c r="B1391" s="4" t="s">
        <v>64</v>
      </c>
      <c r="C1391" s="4"/>
      <c r="D1391" s="4"/>
      <c r="E1391" s="4" t="s">
        <v>135</v>
      </c>
      <c r="F1391" s="73"/>
      <c r="G1391" s="73"/>
      <c r="H1391" s="73"/>
      <c r="I1391" s="73"/>
      <c r="J1391" s="73"/>
      <c r="K1391" s="73"/>
      <c r="L1391" s="73"/>
      <c r="M1391" s="73"/>
      <c r="N1391" s="73"/>
      <c r="O1391" s="73"/>
      <c r="P1391" s="68">
        <v>5.99</v>
      </c>
      <c r="Q1391" s="69">
        <v>-75</v>
      </c>
      <c r="R1391" s="68">
        <v>7.5999999999999998E-2</v>
      </c>
      <c r="S1391" s="69">
        <v>-75.162999999999997</v>
      </c>
      <c r="T1391" s="70">
        <v>78.816000000000003</v>
      </c>
      <c r="U1391" s="70">
        <v>0.51500000000000001</v>
      </c>
      <c r="V1391" s="71">
        <v>0</v>
      </c>
      <c r="W1391" s="71">
        <v>0</v>
      </c>
      <c r="X1391" s="71">
        <v>0</v>
      </c>
      <c r="Y1391" s="71">
        <v>0</v>
      </c>
    </row>
    <row r="1392" spans="1:25" x14ac:dyDescent="0.35">
      <c r="A1392" s="76" t="str">
        <f t="shared" si="21"/>
        <v>Los AngelesCider - Botanical ex. REGIONAL/LOCAL BRANDS</v>
      </c>
      <c r="B1392" s="4" t="s">
        <v>64</v>
      </c>
      <c r="C1392" s="4"/>
      <c r="D1392" s="4"/>
      <c r="E1392" s="4" t="s">
        <v>136</v>
      </c>
      <c r="F1392" s="68"/>
      <c r="G1392" s="69">
        <v>-100</v>
      </c>
      <c r="H1392" s="68"/>
      <c r="I1392" s="69">
        <v>-100</v>
      </c>
      <c r="J1392" s="70"/>
      <c r="K1392" s="72">
        <v>-80.433000000000007</v>
      </c>
      <c r="L1392" s="71"/>
      <c r="M1392" s="69">
        <v>-5.7000000000000002E-2</v>
      </c>
      <c r="N1392" s="71"/>
      <c r="O1392" s="71"/>
      <c r="P1392" s="68"/>
      <c r="Q1392" s="69">
        <v>-100</v>
      </c>
      <c r="R1392" s="68"/>
      <c r="S1392" s="69">
        <v>-100</v>
      </c>
      <c r="T1392" s="70"/>
      <c r="U1392" s="72">
        <v>-59.58</v>
      </c>
      <c r="V1392" s="71"/>
      <c r="W1392" s="69">
        <v>-0.127</v>
      </c>
      <c r="X1392" s="71"/>
      <c r="Y1392" s="71"/>
    </row>
    <row r="1393" spans="1:25" x14ac:dyDescent="0.35">
      <c r="A1393" s="76" t="str">
        <f t="shared" si="21"/>
        <v>Los AngelesCider - Spiced and Blends ex. REGIONAL/LOCAL BRANDS</v>
      </c>
      <c r="B1393" s="4" t="s">
        <v>64</v>
      </c>
      <c r="C1393" s="4"/>
      <c r="D1393" s="4"/>
      <c r="E1393" s="4" t="s">
        <v>137</v>
      </c>
      <c r="F1393" s="68">
        <v>46700.627999999997</v>
      </c>
      <c r="G1393" s="69">
        <v>-17.268999999999998</v>
      </c>
      <c r="H1393" s="68">
        <v>850.69200000000001</v>
      </c>
      <c r="I1393" s="69">
        <v>-23.343</v>
      </c>
      <c r="J1393" s="70">
        <v>54.896999999999998</v>
      </c>
      <c r="K1393" s="70">
        <v>4.03</v>
      </c>
      <c r="L1393" s="71">
        <v>7.4790000000000001</v>
      </c>
      <c r="M1393" s="69">
        <v>-3.5680000000000001</v>
      </c>
      <c r="N1393" s="71">
        <v>1.1879999999999999</v>
      </c>
      <c r="O1393" s="71">
        <v>0.86</v>
      </c>
      <c r="P1393" s="68">
        <v>157601.492</v>
      </c>
      <c r="Q1393" s="69">
        <v>-36.67</v>
      </c>
      <c r="R1393" s="68">
        <v>2884.3989999999999</v>
      </c>
      <c r="S1393" s="69">
        <v>-38.173999999999999</v>
      </c>
      <c r="T1393" s="70">
        <v>54.639000000000003</v>
      </c>
      <c r="U1393" s="70">
        <v>1.298</v>
      </c>
      <c r="V1393" s="71">
        <v>6.8819999999999997</v>
      </c>
      <c r="W1393" s="69">
        <v>-5.2480000000000002</v>
      </c>
      <c r="X1393" s="71">
        <v>1.129</v>
      </c>
      <c r="Y1393" s="71">
        <v>0.81899999999999995</v>
      </c>
    </row>
    <row r="1394" spans="1:25" x14ac:dyDescent="0.35">
      <c r="A1394" s="76" t="str">
        <f t="shared" si="21"/>
        <v>Los AngelesCider - Berry/Berry Fruit Blends ex. REGIONAL/LOCAL BRANDS</v>
      </c>
      <c r="B1394" s="4" t="s">
        <v>64</v>
      </c>
      <c r="C1394" s="4"/>
      <c r="D1394" s="4"/>
      <c r="E1394" s="4" t="s">
        <v>138</v>
      </c>
      <c r="F1394" s="68">
        <v>822.97</v>
      </c>
      <c r="G1394" s="71">
        <v>2.7080000000000002</v>
      </c>
      <c r="H1394" s="68">
        <v>7.8689999999999998</v>
      </c>
      <c r="I1394" s="69">
        <v>-15.542</v>
      </c>
      <c r="J1394" s="70">
        <v>104.584</v>
      </c>
      <c r="K1394" s="70">
        <v>18.582999999999998</v>
      </c>
      <c r="L1394" s="71">
        <v>0.39200000000000002</v>
      </c>
      <c r="M1394" s="71">
        <v>0.1</v>
      </c>
      <c r="N1394" s="71">
        <v>2.1000000000000001E-2</v>
      </c>
      <c r="O1394" s="71">
        <v>8.0000000000000002E-3</v>
      </c>
      <c r="P1394" s="68">
        <v>2383.451</v>
      </c>
      <c r="Q1394" s="69">
        <v>-61.741999999999997</v>
      </c>
      <c r="R1394" s="68">
        <v>24.17</v>
      </c>
      <c r="S1394" s="69">
        <v>-64.05</v>
      </c>
      <c r="T1394" s="70">
        <v>98.611999999999995</v>
      </c>
      <c r="U1394" s="70">
        <v>5.95</v>
      </c>
      <c r="V1394" s="71">
        <v>0.21</v>
      </c>
      <c r="W1394" s="69">
        <v>-0.17199999999999999</v>
      </c>
      <c r="X1394" s="71">
        <v>1.7000000000000001E-2</v>
      </c>
      <c r="Y1394" s="71">
        <v>7.0000000000000001E-3</v>
      </c>
    </row>
    <row r="1395" spans="1:25" x14ac:dyDescent="0.35">
      <c r="A1395" s="76" t="str">
        <f t="shared" si="21"/>
        <v>Los AngelesCider Sours ex. REGIONAL/LOCAL BRANDS</v>
      </c>
      <c r="B1395" s="4" t="s">
        <v>64</v>
      </c>
      <c r="C1395" s="4"/>
      <c r="D1395" s="4"/>
      <c r="E1395" s="4" t="s">
        <v>139</v>
      </c>
      <c r="F1395" s="68">
        <v>48356.256000000001</v>
      </c>
      <c r="G1395" s="71">
        <v>48.89</v>
      </c>
      <c r="H1395" s="68">
        <v>574.85199999999998</v>
      </c>
      <c r="I1395" s="71">
        <v>48.747</v>
      </c>
      <c r="J1395" s="70">
        <v>84.119</v>
      </c>
      <c r="K1395" s="70">
        <v>0.08</v>
      </c>
      <c r="L1395" s="71">
        <v>3.875</v>
      </c>
      <c r="M1395" s="71">
        <v>1.2130000000000001</v>
      </c>
      <c r="N1395" s="71">
        <v>1.23</v>
      </c>
      <c r="O1395" s="71">
        <v>0.58099999999999996</v>
      </c>
      <c r="P1395" s="68">
        <v>152778.14300000001</v>
      </c>
      <c r="Q1395" s="71">
        <v>206.428</v>
      </c>
      <c r="R1395" s="68">
        <v>1876.8019999999999</v>
      </c>
      <c r="S1395" s="71">
        <v>223.22200000000001</v>
      </c>
      <c r="T1395" s="70">
        <v>81.403000000000006</v>
      </c>
      <c r="U1395" s="72">
        <v>-4.4619999999999997</v>
      </c>
      <c r="V1395" s="71">
        <v>3.2949999999999999</v>
      </c>
      <c r="W1395" s="71">
        <v>1.879</v>
      </c>
      <c r="X1395" s="71">
        <v>1.0940000000000001</v>
      </c>
      <c r="Y1395" s="71">
        <v>0.53300000000000003</v>
      </c>
    </row>
    <row r="1396" spans="1:25" x14ac:dyDescent="0.35">
      <c r="A1396" s="76" t="str">
        <f t="shared" si="21"/>
        <v>Los AngelesCider All Other Flavor ex. REGIONAL/LOCAL BRANDS</v>
      </c>
      <c r="B1396" s="4" t="s">
        <v>64</v>
      </c>
      <c r="C1396" s="4"/>
      <c r="D1396" s="4"/>
      <c r="E1396" s="4" t="s">
        <v>40</v>
      </c>
      <c r="F1396" s="68">
        <v>165002.606</v>
      </c>
      <c r="G1396" s="71">
        <v>31.524999999999999</v>
      </c>
      <c r="H1396" s="68">
        <v>4118.4669999999996</v>
      </c>
      <c r="I1396" s="71">
        <v>36.140999999999998</v>
      </c>
      <c r="J1396" s="70">
        <v>40.064</v>
      </c>
      <c r="K1396" s="72">
        <v>-1.4059999999999999</v>
      </c>
      <c r="L1396" s="71">
        <v>21.305</v>
      </c>
      <c r="M1396" s="69">
        <v>-0.52100000000000002</v>
      </c>
      <c r="N1396" s="71">
        <v>4.1980000000000004</v>
      </c>
      <c r="O1396" s="71">
        <v>4.1630000000000003</v>
      </c>
      <c r="P1396" s="68">
        <v>501477.17800000001</v>
      </c>
      <c r="Q1396" s="71">
        <v>8.8870000000000005</v>
      </c>
      <c r="R1396" s="68">
        <v>12395.727000000001</v>
      </c>
      <c r="S1396" s="71">
        <v>14.194000000000001</v>
      </c>
      <c r="T1396" s="70">
        <v>40.456000000000003</v>
      </c>
      <c r="U1396" s="72">
        <v>-1.972</v>
      </c>
      <c r="V1396" s="71">
        <v>20.407</v>
      </c>
      <c r="W1396" s="69">
        <v>-5.8000000000000003E-2</v>
      </c>
      <c r="X1396" s="71">
        <v>3.5910000000000002</v>
      </c>
      <c r="Y1396" s="71">
        <v>3.5209999999999999</v>
      </c>
    </row>
    <row r="1397" spans="1:25" x14ac:dyDescent="0.35">
      <c r="A1397" s="49"/>
      <c r="B1397" s="6"/>
      <c r="C1397" s="6"/>
      <c r="D1397" s="6"/>
      <c r="E1397" s="6"/>
      <c r="F1397" s="78"/>
      <c r="G1397" s="81"/>
      <c r="H1397" s="78"/>
      <c r="I1397" s="81"/>
      <c r="J1397" s="80"/>
      <c r="K1397" s="80"/>
      <c r="L1397" s="79"/>
      <c r="M1397" s="81"/>
      <c r="N1397" s="79"/>
      <c r="O1397" s="79"/>
      <c r="P1397" s="78"/>
      <c r="Q1397" s="81"/>
      <c r="R1397" s="78"/>
      <c r="S1397" s="81"/>
      <c r="T1397" s="80"/>
      <c r="U1397" s="80"/>
      <c r="V1397" s="79"/>
      <c r="W1397" s="81"/>
      <c r="X1397" s="79"/>
      <c r="Y1397" s="79"/>
    </row>
    <row r="1398" spans="1:25" x14ac:dyDescent="0.35">
      <c r="A1398" s="49"/>
      <c r="B1398" s="6"/>
      <c r="C1398" s="6"/>
      <c r="D1398" s="6"/>
      <c r="E1398" s="6"/>
      <c r="F1398" s="78"/>
      <c r="G1398" s="81"/>
      <c r="H1398" s="78"/>
      <c r="I1398" s="81"/>
      <c r="J1398" s="80"/>
      <c r="K1398" s="82"/>
      <c r="L1398" s="79"/>
      <c r="M1398" s="81"/>
      <c r="N1398" s="79"/>
      <c r="O1398" s="79"/>
      <c r="P1398" s="78"/>
      <c r="Q1398" s="81"/>
      <c r="R1398" s="78"/>
      <c r="S1398" s="81"/>
      <c r="T1398" s="80"/>
      <c r="U1398" s="82"/>
      <c r="V1398" s="79"/>
      <c r="W1398" s="81"/>
      <c r="X1398" s="79"/>
      <c r="Y1398" s="79"/>
    </row>
    <row r="1399" spans="1:25" x14ac:dyDescent="0.35">
      <c r="A1399" s="49"/>
      <c r="B1399" s="6"/>
      <c r="C1399" s="6"/>
      <c r="D1399" s="6"/>
      <c r="E1399" s="6"/>
      <c r="F1399" s="78"/>
      <c r="G1399" s="79"/>
      <c r="H1399" s="78"/>
      <c r="I1399" s="79"/>
      <c r="J1399" s="80"/>
      <c r="K1399" s="80"/>
      <c r="L1399" s="79"/>
      <c r="M1399" s="79"/>
      <c r="N1399" s="79"/>
      <c r="O1399" s="79"/>
      <c r="P1399" s="78"/>
      <c r="Q1399" s="79"/>
      <c r="R1399" s="78"/>
      <c r="S1399" s="79"/>
      <c r="T1399" s="80"/>
      <c r="U1399" s="80"/>
      <c r="V1399" s="79"/>
      <c r="W1399" s="79"/>
      <c r="X1399" s="79"/>
      <c r="Y1399" s="79"/>
    </row>
    <row r="1400" spans="1:25" x14ac:dyDescent="0.35">
      <c r="A1400" s="49"/>
      <c r="B1400" s="6"/>
      <c r="C1400" s="6"/>
      <c r="D1400" s="6"/>
      <c r="E1400" s="6"/>
      <c r="F1400" s="78"/>
      <c r="G1400" s="79"/>
      <c r="H1400" s="78"/>
      <c r="I1400" s="79"/>
      <c r="J1400" s="80"/>
      <c r="K1400" s="82"/>
      <c r="L1400" s="79"/>
      <c r="M1400" s="81"/>
      <c r="N1400" s="79"/>
      <c r="O1400" s="79"/>
      <c r="P1400" s="78"/>
      <c r="Q1400" s="79"/>
      <c r="R1400" s="78"/>
      <c r="S1400" s="79"/>
      <c r="T1400" s="80"/>
      <c r="U1400" s="82"/>
      <c r="V1400" s="79"/>
      <c r="W1400" s="79"/>
      <c r="X1400" s="79"/>
      <c r="Y1400" s="79"/>
    </row>
    <row r="1401" spans="1:25" x14ac:dyDescent="0.35">
      <c r="A1401" s="49"/>
      <c r="B1401" s="4"/>
      <c r="C1401" s="4"/>
      <c r="D1401" s="4"/>
      <c r="E1401" s="4"/>
      <c r="F1401" s="68"/>
      <c r="G1401" s="69"/>
      <c r="H1401" s="68"/>
      <c r="I1401" s="69"/>
      <c r="J1401" s="70"/>
      <c r="K1401" s="72"/>
      <c r="L1401" s="71"/>
      <c r="M1401" s="69"/>
      <c r="N1401" s="71"/>
      <c r="O1401" s="71"/>
      <c r="P1401" s="68"/>
      <c r="Q1401" s="69"/>
      <c r="R1401" s="68"/>
      <c r="S1401" s="69"/>
      <c r="T1401" s="70"/>
      <c r="U1401" s="70"/>
      <c r="V1401" s="71"/>
      <c r="W1401" s="69"/>
      <c r="X1401" s="71"/>
      <c r="Y1401" s="71"/>
    </row>
    <row r="1402" spans="1:25" x14ac:dyDescent="0.35">
      <c r="A1402" s="49"/>
      <c r="B1402" s="4"/>
      <c r="C1402" s="4"/>
      <c r="D1402" s="4"/>
      <c r="E1402" s="4"/>
      <c r="F1402" s="68"/>
      <c r="G1402" s="71"/>
      <c r="H1402" s="68"/>
      <c r="I1402" s="71"/>
      <c r="J1402" s="70"/>
      <c r="K1402" s="70"/>
      <c r="L1402" s="71"/>
      <c r="M1402" s="71"/>
      <c r="N1402" s="71"/>
      <c r="O1402" s="71"/>
      <c r="P1402" s="68"/>
      <c r="Q1402" s="69"/>
      <c r="R1402" s="68"/>
      <c r="S1402" s="69"/>
      <c r="T1402" s="70"/>
      <c r="U1402" s="70"/>
      <c r="V1402" s="71"/>
      <c r="W1402" s="69"/>
      <c r="X1402" s="71"/>
      <c r="Y1402" s="71"/>
    </row>
    <row r="1403" spans="1:25" x14ac:dyDescent="0.35">
      <c r="A1403" s="49"/>
      <c r="B1403" s="4"/>
      <c r="C1403" s="4"/>
      <c r="D1403" s="4"/>
      <c r="E1403" s="4"/>
      <c r="F1403" s="68"/>
      <c r="G1403" s="69"/>
      <c r="H1403" s="68"/>
      <c r="I1403" s="69"/>
      <c r="J1403" s="70"/>
      <c r="K1403" s="70"/>
      <c r="L1403" s="71"/>
      <c r="M1403" s="69"/>
      <c r="N1403" s="71"/>
      <c r="O1403" s="71"/>
      <c r="P1403" s="68"/>
      <c r="Q1403" s="69"/>
      <c r="R1403" s="68"/>
      <c r="S1403" s="69"/>
      <c r="T1403" s="70"/>
      <c r="U1403" s="72"/>
      <c r="V1403" s="71"/>
      <c r="W1403" s="69"/>
      <c r="X1403" s="71"/>
      <c r="Y1403" s="71"/>
    </row>
    <row r="1404" spans="1:25" x14ac:dyDescent="0.35">
      <c r="A1404" s="49"/>
      <c r="B1404" s="4"/>
      <c r="C1404" s="4"/>
      <c r="D1404" s="4"/>
      <c r="E1404" s="4"/>
      <c r="F1404" s="68"/>
      <c r="G1404" s="69"/>
      <c r="H1404" s="68"/>
      <c r="I1404" s="69"/>
      <c r="J1404" s="70"/>
      <c r="K1404" s="70"/>
      <c r="L1404" s="71"/>
      <c r="M1404" s="69"/>
      <c r="N1404" s="71"/>
      <c r="O1404" s="71"/>
      <c r="P1404" s="68"/>
      <c r="Q1404" s="69"/>
      <c r="R1404" s="68"/>
      <c r="S1404" s="69"/>
      <c r="T1404" s="70"/>
      <c r="U1404" s="70"/>
      <c r="V1404" s="71"/>
      <c r="W1404" s="69"/>
      <c r="X1404" s="71"/>
      <c r="Y1404" s="71"/>
    </row>
    <row r="1405" spans="1:25" x14ac:dyDescent="0.35">
      <c r="A1405" s="49"/>
      <c r="B1405" s="4"/>
      <c r="C1405" s="4"/>
      <c r="D1405" s="4"/>
      <c r="E1405" s="4"/>
      <c r="F1405" s="68"/>
      <c r="G1405" s="71"/>
      <c r="H1405" s="68"/>
      <c r="I1405" s="71"/>
      <c r="J1405" s="70"/>
      <c r="K1405" s="72"/>
      <c r="L1405" s="71"/>
      <c r="M1405" s="71"/>
      <c r="N1405" s="71"/>
      <c r="O1405" s="71"/>
      <c r="P1405" s="68"/>
      <c r="Q1405" s="71"/>
      <c r="R1405" s="68"/>
      <c r="S1405" s="71"/>
      <c r="T1405" s="70"/>
      <c r="U1405" s="72"/>
      <c r="V1405" s="71"/>
      <c r="W1405" s="71"/>
      <c r="X1405" s="71"/>
      <c r="Y1405" s="71"/>
    </row>
    <row r="1406" spans="1:25" x14ac:dyDescent="0.35">
      <c r="A1406" s="49"/>
      <c r="B1406" s="4"/>
      <c r="C1406" s="4"/>
      <c r="D1406" s="4"/>
      <c r="E1406" s="4"/>
      <c r="F1406" s="68"/>
      <c r="G1406" s="69"/>
      <c r="H1406" s="68"/>
      <c r="I1406" s="69"/>
      <c r="J1406" s="70"/>
      <c r="K1406" s="72"/>
      <c r="L1406" s="71"/>
      <c r="M1406" s="69"/>
      <c r="N1406" s="71"/>
      <c r="O1406" s="71"/>
      <c r="P1406" s="68"/>
      <c r="Q1406" s="71"/>
      <c r="R1406" s="68"/>
      <c r="S1406" s="71"/>
      <c r="T1406" s="70"/>
      <c r="U1406" s="72"/>
      <c r="V1406" s="71"/>
      <c r="W1406" s="71"/>
      <c r="X1406" s="71"/>
      <c r="Y1406" s="71"/>
    </row>
    <row r="1407" spans="1:25" x14ac:dyDescent="0.35">
      <c r="A1407" s="49"/>
      <c r="B1407" s="4"/>
      <c r="C1407" s="4"/>
      <c r="D1407" s="4"/>
      <c r="E1407" s="4"/>
      <c r="F1407" s="68"/>
      <c r="G1407" s="69"/>
      <c r="H1407" s="68"/>
      <c r="I1407" s="69"/>
      <c r="J1407" s="70"/>
      <c r="K1407" s="70"/>
      <c r="L1407" s="71"/>
      <c r="M1407" s="69"/>
      <c r="N1407" s="71"/>
      <c r="O1407" s="71"/>
      <c r="P1407" s="68"/>
      <c r="Q1407" s="69"/>
      <c r="R1407" s="68"/>
      <c r="S1407" s="69"/>
      <c r="T1407" s="70"/>
      <c r="U1407" s="70"/>
      <c r="V1407" s="71"/>
      <c r="W1407" s="69"/>
      <c r="X1407" s="71"/>
      <c r="Y1407" s="71"/>
    </row>
    <row r="1408" spans="1:25" x14ac:dyDescent="0.35">
      <c r="A1408" s="49"/>
      <c r="B1408" s="4"/>
      <c r="C1408" s="4"/>
      <c r="D1408" s="4"/>
      <c r="E1408" s="4"/>
      <c r="F1408" s="68"/>
      <c r="G1408" s="69"/>
      <c r="H1408" s="68"/>
      <c r="I1408" s="69"/>
      <c r="J1408" s="70"/>
      <c r="K1408" s="72"/>
      <c r="L1408" s="71"/>
      <c r="M1408" s="69"/>
      <c r="N1408" s="71"/>
      <c r="O1408" s="71"/>
      <c r="P1408" s="68"/>
      <c r="Q1408" s="69"/>
      <c r="R1408" s="68"/>
      <c r="S1408" s="69"/>
      <c r="T1408" s="70"/>
      <c r="U1408" s="70"/>
      <c r="V1408" s="71"/>
      <c r="W1408" s="69"/>
      <c r="X1408" s="71"/>
      <c r="Y1408" s="71"/>
    </row>
    <row r="1409" spans="1:25" x14ac:dyDescent="0.35">
      <c r="A1409" s="49"/>
      <c r="B1409" s="4"/>
      <c r="C1409" s="4"/>
      <c r="D1409" s="4"/>
      <c r="E1409" s="4"/>
      <c r="F1409" s="68"/>
      <c r="G1409" s="69"/>
      <c r="H1409" s="68"/>
      <c r="I1409" s="69"/>
      <c r="J1409" s="70"/>
      <c r="K1409" s="72"/>
      <c r="L1409" s="71"/>
      <c r="M1409" s="69"/>
      <c r="N1409" s="71"/>
      <c r="O1409" s="71"/>
      <c r="P1409" s="68"/>
      <c r="Q1409" s="69"/>
      <c r="R1409" s="68"/>
      <c r="S1409" s="69"/>
      <c r="T1409" s="70"/>
      <c r="U1409" s="70"/>
      <c r="V1409" s="71"/>
      <c r="W1409" s="69"/>
      <c r="X1409" s="71"/>
      <c r="Y1409" s="71"/>
    </row>
    <row r="1410" spans="1:25" x14ac:dyDescent="0.35">
      <c r="A1410" s="49"/>
      <c r="B1410" s="4"/>
      <c r="C1410" s="4"/>
      <c r="D1410" s="4"/>
      <c r="E1410" s="4"/>
      <c r="F1410" s="68"/>
      <c r="G1410" s="69"/>
      <c r="H1410" s="68"/>
      <c r="I1410" s="69"/>
      <c r="J1410" s="70"/>
      <c r="K1410" s="70"/>
      <c r="L1410" s="71"/>
      <c r="M1410" s="69"/>
      <c r="N1410" s="71"/>
      <c r="O1410" s="71"/>
      <c r="P1410" s="68"/>
      <c r="Q1410" s="69"/>
      <c r="R1410" s="68"/>
      <c r="S1410" s="69"/>
      <c r="T1410" s="70"/>
      <c r="U1410" s="72"/>
      <c r="V1410" s="71"/>
      <c r="W1410" s="69"/>
      <c r="X1410" s="71"/>
      <c r="Y1410" s="71"/>
    </row>
    <row r="1411" spans="1:25" x14ac:dyDescent="0.35">
      <c r="A1411" s="49"/>
      <c r="B1411" s="4"/>
      <c r="C1411" s="4"/>
      <c r="D1411" s="4"/>
      <c r="E1411" s="4"/>
      <c r="F1411" s="68"/>
      <c r="G1411" s="69"/>
      <c r="H1411" s="68"/>
      <c r="I1411" s="69"/>
      <c r="J1411" s="70"/>
      <c r="K1411" s="70"/>
      <c r="L1411" s="71"/>
      <c r="M1411" s="69"/>
      <c r="N1411" s="71"/>
      <c r="O1411" s="71"/>
      <c r="P1411" s="68"/>
      <c r="Q1411" s="69"/>
      <c r="R1411" s="68"/>
      <c r="S1411" s="69"/>
      <c r="T1411" s="70"/>
      <c r="U1411" s="70"/>
      <c r="V1411" s="71"/>
      <c r="W1411" s="69"/>
      <c r="X1411" s="71"/>
      <c r="Y1411" s="71"/>
    </row>
    <row r="1412" spans="1:25" x14ac:dyDescent="0.35">
      <c r="A1412" s="49"/>
      <c r="B1412" s="4"/>
      <c r="C1412" s="4"/>
      <c r="D1412" s="4"/>
      <c r="E1412" s="4"/>
      <c r="F1412" s="73"/>
      <c r="G1412" s="73"/>
      <c r="H1412" s="73"/>
      <c r="I1412" s="73"/>
      <c r="J1412" s="73"/>
      <c r="K1412" s="73"/>
      <c r="L1412" s="73"/>
      <c r="M1412" s="73"/>
      <c r="N1412" s="73"/>
      <c r="O1412" s="73"/>
      <c r="P1412" s="68"/>
      <c r="Q1412" s="71"/>
      <c r="R1412" s="68"/>
      <c r="S1412" s="71"/>
      <c r="T1412" s="70"/>
      <c r="U1412" s="70"/>
      <c r="V1412" s="71"/>
      <c r="W1412" s="71"/>
      <c r="X1412" s="71"/>
      <c r="Y1412" s="71"/>
    </row>
    <row r="1413" spans="1:25" x14ac:dyDescent="0.35">
      <c r="A1413" s="49"/>
      <c r="B1413" s="4"/>
      <c r="C1413" s="4"/>
      <c r="D1413" s="4"/>
      <c r="E1413" s="4"/>
      <c r="F1413" s="68"/>
      <c r="G1413" s="71"/>
      <c r="H1413" s="68"/>
      <c r="I1413" s="71"/>
      <c r="J1413" s="70"/>
      <c r="K1413" s="72"/>
      <c r="L1413" s="71"/>
      <c r="M1413" s="71"/>
      <c r="N1413" s="71"/>
      <c r="O1413" s="71"/>
      <c r="P1413" s="68"/>
      <c r="Q1413" s="71"/>
      <c r="R1413" s="68"/>
      <c r="S1413" s="71"/>
      <c r="T1413" s="70"/>
      <c r="U1413" s="72"/>
      <c r="V1413" s="71"/>
      <c r="W1413" s="71"/>
      <c r="X1413" s="71"/>
      <c r="Y1413" s="71"/>
    </row>
    <row r="1414" spans="1:25" x14ac:dyDescent="0.35">
      <c r="A1414" s="49"/>
    </row>
    <row r="1415" spans="1:25" x14ac:dyDescent="0.35">
      <c r="A1415" s="49"/>
    </row>
    <row r="1416" spans="1:25" x14ac:dyDescent="0.35">
      <c r="A1416" s="49"/>
    </row>
    <row r="1417" spans="1:25" x14ac:dyDescent="0.35">
      <c r="A1417" s="49"/>
    </row>
    <row r="1418" spans="1:25" x14ac:dyDescent="0.35">
      <c r="A1418" s="49"/>
    </row>
    <row r="1419" spans="1:25" x14ac:dyDescent="0.35">
      <c r="A1419" s="49"/>
    </row>
    <row r="1420" spans="1:25" x14ac:dyDescent="0.35">
      <c r="A1420" s="49"/>
    </row>
    <row r="1421" spans="1:25" x14ac:dyDescent="0.35">
      <c r="A1421" s="49"/>
    </row>
    <row r="1422" spans="1:25" x14ac:dyDescent="0.35">
      <c r="A1422" s="49"/>
    </row>
    <row r="1423" spans="1:25" x14ac:dyDescent="0.35">
      <c r="A1423" s="49"/>
    </row>
    <row r="1424" spans="1:25" x14ac:dyDescent="0.35">
      <c r="A1424" s="49"/>
    </row>
    <row r="1425" spans="1:1" x14ac:dyDescent="0.35">
      <c r="A1425" s="49"/>
    </row>
    <row r="1426" spans="1:1" x14ac:dyDescent="0.35">
      <c r="A1426" s="49"/>
    </row>
    <row r="1427" spans="1:1" x14ac:dyDescent="0.35">
      <c r="A1427" s="49"/>
    </row>
    <row r="1428" spans="1:1" x14ac:dyDescent="0.35">
      <c r="A1428" s="49"/>
    </row>
    <row r="1429" spans="1:1" x14ac:dyDescent="0.35">
      <c r="A1429" s="49"/>
    </row>
    <row r="1430" spans="1:1" x14ac:dyDescent="0.35">
      <c r="A1430" s="49"/>
    </row>
    <row r="1431" spans="1:1" x14ac:dyDescent="0.35">
      <c r="A1431" s="49"/>
    </row>
    <row r="1432" spans="1:1" x14ac:dyDescent="0.35">
      <c r="A1432" s="49"/>
    </row>
    <row r="1433" spans="1:1" x14ac:dyDescent="0.35">
      <c r="A1433" s="49"/>
    </row>
    <row r="1434" spans="1:1" x14ac:dyDescent="0.35">
      <c r="A1434" s="49"/>
    </row>
    <row r="1435" spans="1:1" x14ac:dyDescent="0.35">
      <c r="A1435" s="49"/>
    </row>
    <row r="1436" spans="1:1" x14ac:dyDescent="0.35">
      <c r="A1436" s="49"/>
    </row>
    <row r="1437" spans="1:1" x14ac:dyDescent="0.35">
      <c r="A1437" s="49"/>
    </row>
    <row r="1438" spans="1:1" x14ac:dyDescent="0.35">
      <c r="A1438" s="49"/>
    </row>
    <row r="1439" spans="1:1" x14ac:dyDescent="0.35">
      <c r="A1439" s="49"/>
    </row>
    <row r="1440" spans="1:1" x14ac:dyDescent="0.35">
      <c r="A1440" s="49"/>
    </row>
    <row r="1441" spans="1:1" x14ac:dyDescent="0.35">
      <c r="A1441" s="49"/>
    </row>
    <row r="1442" spans="1:1" x14ac:dyDescent="0.35">
      <c r="A1442" s="49"/>
    </row>
    <row r="1443" spans="1:1" x14ac:dyDescent="0.35">
      <c r="A1443" s="49"/>
    </row>
    <row r="1444" spans="1:1" x14ac:dyDescent="0.35">
      <c r="A1444" s="49"/>
    </row>
    <row r="1445" spans="1:1" x14ac:dyDescent="0.35">
      <c r="A1445" s="49"/>
    </row>
    <row r="1446" spans="1:1" x14ac:dyDescent="0.35">
      <c r="A1446" s="49"/>
    </row>
    <row r="1447" spans="1:1" x14ac:dyDescent="0.35">
      <c r="A1447" s="49"/>
    </row>
    <row r="1448" spans="1:1" x14ac:dyDescent="0.35">
      <c r="A1448" s="49"/>
    </row>
    <row r="1449" spans="1:1" x14ac:dyDescent="0.35">
      <c r="A1449" s="49"/>
    </row>
    <row r="1450" spans="1:1" x14ac:dyDescent="0.35">
      <c r="A1450" s="49"/>
    </row>
    <row r="1451" spans="1:1" x14ac:dyDescent="0.35">
      <c r="A1451" s="49"/>
    </row>
    <row r="1452" spans="1:1" x14ac:dyDescent="0.35">
      <c r="A1452" s="49"/>
    </row>
    <row r="1453" spans="1:1" x14ac:dyDescent="0.35">
      <c r="A1453" s="49"/>
    </row>
    <row r="1454" spans="1:1" x14ac:dyDescent="0.35">
      <c r="A1454" s="49"/>
    </row>
    <row r="1455" spans="1:1" x14ac:dyDescent="0.35">
      <c r="A1455" s="49"/>
    </row>
    <row r="1456" spans="1:1" x14ac:dyDescent="0.35">
      <c r="A1456" s="49"/>
    </row>
    <row r="1457" spans="1:1" x14ac:dyDescent="0.35">
      <c r="A1457" s="49"/>
    </row>
    <row r="1458" spans="1:1" x14ac:dyDescent="0.35">
      <c r="A1458" s="49"/>
    </row>
    <row r="1459" spans="1:1" x14ac:dyDescent="0.35">
      <c r="A1459" s="49"/>
    </row>
    <row r="1460" spans="1:1" x14ac:dyDescent="0.35">
      <c r="A1460" s="49"/>
    </row>
    <row r="1461" spans="1:1" x14ac:dyDescent="0.35">
      <c r="A1461" s="49"/>
    </row>
    <row r="1462" spans="1:1" x14ac:dyDescent="0.35">
      <c r="A1462" s="49"/>
    </row>
    <row r="1463" spans="1:1" x14ac:dyDescent="0.35">
      <c r="A1463" s="49"/>
    </row>
    <row r="1464" spans="1:1" x14ac:dyDescent="0.35">
      <c r="A1464" s="49"/>
    </row>
    <row r="1465" spans="1:1" x14ac:dyDescent="0.35">
      <c r="A1465" s="49"/>
    </row>
    <row r="1466" spans="1:1" x14ac:dyDescent="0.35">
      <c r="A1466" s="49"/>
    </row>
    <row r="1467" spans="1:1" x14ac:dyDescent="0.35">
      <c r="A1467" s="49"/>
    </row>
    <row r="1468" spans="1:1" x14ac:dyDescent="0.35">
      <c r="A1468" s="49"/>
    </row>
    <row r="1469" spans="1:1" x14ac:dyDescent="0.35">
      <c r="A1469" s="49"/>
    </row>
    <row r="1470" spans="1:1" x14ac:dyDescent="0.35">
      <c r="A1470" s="49"/>
    </row>
    <row r="1471" spans="1:1" x14ac:dyDescent="0.35">
      <c r="A1471" s="49"/>
    </row>
    <row r="1472" spans="1:1" x14ac:dyDescent="0.35">
      <c r="A1472" s="49"/>
    </row>
    <row r="1473" spans="1:1" x14ac:dyDescent="0.35">
      <c r="A1473" s="49"/>
    </row>
    <row r="1474" spans="1:1" x14ac:dyDescent="0.35">
      <c r="A1474" s="49"/>
    </row>
    <row r="1475" spans="1:1" x14ac:dyDescent="0.35">
      <c r="A1475" s="49"/>
    </row>
    <row r="1476" spans="1:1" x14ac:dyDescent="0.35">
      <c r="A1476" s="49"/>
    </row>
    <row r="1477" spans="1:1" x14ac:dyDescent="0.35">
      <c r="A1477" s="49"/>
    </row>
    <row r="1478" spans="1:1" x14ac:dyDescent="0.35">
      <c r="A1478" s="49"/>
    </row>
    <row r="1479" spans="1:1" x14ac:dyDescent="0.35">
      <c r="A1479" s="49"/>
    </row>
    <row r="1480" spans="1:1" x14ac:dyDescent="0.35">
      <c r="A1480" s="49"/>
    </row>
    <row r="1481" spans="1:1" x14ac:dyDescent="0.35">
      <c r="A1481" s="49"/>
    </row>
    <row r="1482" spans="1:1" x14ac:dyDescent="0.35">
      <c r="A1482" s="49"/>
    </row>
    <row r="1483" spans="1:1" x14ac:dyDescent="0.35">
      <c r="A1483" s="49"/>
    </row>
    <row r="1484" spans="1:1" x14ac:dyDescent="0.35">
      <c r="A1484" s="49"/>
    </row>
    <row r="1485" spans="1:1" x14ac:dyDescent="0.35">
      <c r="A1485" s="49"/>
    </row>
    <row r="1486" spans="1:1" x14ac:dyDescent="0.35">
      <c r="A1486" s="49"/>
    </row>
    <row r="1487" spans="1:1" x14ac:dyDescent="0.35">
      <c r="A1487" s="49"/>
    </row>
    <row r="1488" spans="1:1" x14ac:dyDescent="0.35">
      <c r="A1488" s="49"/>
    </row>
    <row r="1489" spans="1:1" x14ac:dyDescent="0.35">
      <c r="A1489" s="49"/>
    </row>
    <row r="1490" spans="1:1" x14ac:dyDescent="0.35">
      <c r="A1490" s="49"/>
    </row>
    <row r="1491" spans="1:1" x14ac:dyDescent="0.35">
      <c r="A1491" s="49"/>
    </row>
    <row r="1492" spans="1:1" x14ac:dyDescent="0.35">
      <c r="A1492" s="49"/>
    </row>
    <row r="1493" spans="1:1" x14ac:dyDescent="0.35">
      <c r="A1493" s="49"/>
    </row>
    <row r="1494" spans="1:1" x14ac:dyDescent="0.35">
      <c r="A1494" s="49"/>
    </row>
    <row r="1495" spans="1:1" x14ac:dyDescent="0.35">
      <c r="A1495" s="49"/>
    </row>
    <row r="1496" spans="1:1" x14ac:dyDescent="0.35">
      <c r="A1496" s="49"/>
    </row>
    <row r="1497" spans="1:1" x14ac:dyDescent="0.35">
      <c r="A1497" s="49"/>
    </row>
    <row r="1498" spans="1:1" x14ac:dyDescent="0.35">
      <c r="A1498" s="49"/>
    </row>
    <row r="1499" spans="1:1" x14ac:dyDescent="0.35">
      <c r="A1499" s="49"/>
    </row>
    <row r="1500" spans="1:1" x14ac:dyDescent="0.35">
      <c r="A1500" s="49"/>
    </row>
    <row r="1501" spans="1:1" x14ac:dyDescent="0.35">
      <c r="A1501" s="49"/>
    </row>
    <row r="1502" spans="1:1" x14ac:dyDescent="0.35">
      <c r="A1502" s="49"/>
    </row>
    <row r="1503" spans="1:1" x14ac:dyDescent="0.35">
      <c r="A1503" s="49"/>
    </row>
    <row r="1504" spans="1:1" x14ac:dyDescent="0.35">
      <c r="A1504" s="49"/>
    </row>
    <row r="1505" spans="1:1" x14ac:dyDescent="0.35">
      <c r="A1505" s="49"/>
    </row>
    <row r="1506" spans="1:1" x14ac:dyDescent="0.35">
      <c r="A1506" s="49"/>
    </row>
    <row r="1507" spans="1:1" x14ac:dyDescent="0.35">
      <c r="A1507" s="49"/>
    </row>
    <row r="1508" spans="1:1" x14ac:dyDescent="0.35">
      <c r="A1508" s="49"/>
    </row>
    <row r="1509" spans="1:1" x14ac:dyDescent="0.35">
      <c r="A1509" s="49"/>
    </row>
    <row r="1510" spans="1:1" x14ac:dyDescent="0.35">
      <c r="A1510" s="49"/>
    </row>
    <row r="1511" spans="1:1" x14ac:dyDescent="0.35">
      <c r="A1511" s="49"/>
    </row>
    <row r="1512" spans="1:1" x14ac:dyDescent="0.35">
      <c r="A1512" s="49"/>
    </row>
    <row r="1513" spans="1:1" x14ac:dyDescent="0.35">
      <c r="A1513" s="49"/>
    </row>
    <row r="1514" spans="1:1" x14ac:dyDescent="0.35">
      <c r="A1514" s="49"/>
    </row>
    <row r="1515" spans="1:1" x14ac:dyDescent="0.35">
      <c r="A1515" s="49"/>
    </row>
    <row r="1516" spans="1:1" x14ac:dyDescent="0.35">
      <c r="A1516" s="49"/>
    </row>
    <row r="1517" spans="1:1" x14ac:dyDescent="0.35">
      <c r="A1517" s="49"/>
    </row>
    <row r="1518" spans="1:1" x14ac:dyDescent="0.35">
      <c r="A1518" s="49"/>
    </row>
    <row r="1519" spans="1:1" x14ac:dyDescent="0.35">
      <c r="A1519" s="49"/>
    </row>
    <row r="1520" spans="1:1" x14ac:dyDescent="0.35">
      <c r="A1520" s="49"/>
    </row>
    <row r="1521" spans="1:1" x14ac:dyDescent="0.35">
      <c r="A1521" s="49"/>
    </row>
    <row r="1522" spans="1:1" x14ac:dyDescent="0.35">
      <c r="A1522" s="49"/>
    </row>
    <row r="1523" spans="1:1" x14ac:dyDescent="0.35">
      <c r="A1523" s="49"/>
    </row>
    <row r="1524" spans="1:1" x14ac:dyDescent="0.35">
      <c r="A1524" s="49"/>
    </row>
    <row r="1525" spans="1:1" x14ac:dyDescent="0.35">
      <c r="A1525" s="49"/>
    </row>
    <row r="1526" spans="1:1" x14ac:dyDescent="0.35">
      <c r="A1526" s="49"/>
    </row>
    <row r="1527" spans="1:1" x14ac:dyDescent="0.35">
      <c r="A1527" s="49"/>
    </row>
    <row r="1528" spans="1:1" x14ac:dyDescent="0.35">
      <c r="A1528" s="49"/>
    </row>
    <row r="1529" spans="1:1" x14ac:dyDescent="0.35">
      <c r="A1529" s="49"/>
    </row>
    <row r="1530" spans="1:1" x14ac:dyDescent="0.35">
      <c r="A1530" s="49"/>
    </row>
    <row r="1531" spans="1:1" x14ac:dyDescent="0.35">
      <c r="A1531" s="49"/>
    </row>
    <row r="1532" spans="1:1" x14ac:dyDescent="0.35">
      <c r="A1532" s="49"/>
    </row>
    <row r="1533" spans="1:1" x14ac:dyDescent="0.35">
      <c r="A1533" s="49"/>
    </row>
    <row r="1534" spans="1:1" x14ac:dyDescent="0.35">
      <c r="A1534" s="49"/>
    </row>
    <row r="1535" spans="1:1" x14ac:dyDescent="0.35">
      <c r="A1535" s="49"/>
    </row>
    <row r="1536" spans="1:1" x14ac:dyDescent="0.35">
      <c r="A1536" s="49"/>
    </row>
    <row r="1537" spans="1:1" x14ac:dyDescent="0.35">
      <c r="A1537" s="49"/>
    </row>
    <row r="1538" spans="1:1" x14ac:dyDescent="0.35">
      <c r="A1538" s="49"/>
    </row>
    <row r="1539" spans="1:1" x14ac:dyDescent="0.35">
      <c r="A1539" s="49"/>
    </row>
    <row r="1540" spans="1:1" x14ac:dyDescent="0.35">
      <c r="A1540" s="49"/>
    </row>
    <row r="1541" spans="1:1" x14ac:dyDescent="0.35">
      <c r="A1541" s="49"/>
    </row>
    <row r="1542" spans="1:1" x14ac:dyDescent="0.35">
      <c r="A1542" s="49"/>
    </row>
    <row r="1543" spans="1:1" x14ac:dyDescent="0.35">
      <c r="A1543" s="49"/>
    </row>
    <row r="1544" spans="1:1" x14ac:dyDescent="0.35">
      <c r="A1544" s="49"/>
    </row>
    <row r="1545" spans="1:1" x14ac:dyDescent="0.35">
      <c r="A1545" s="49"/>
    </row>
    <row r="1546" spans="1:1" x14ac:dyDescent="0.35">
      <c r="A1546" s="49"/>
    </row>
    <row r="1547" spans="1:1" x14ac:dyDescent="0.35">
      <c r="A1547" s="49"/>
    </row>
    <row r="1548" spans="1:1" x14ac:dyDescent="0.35">
      <c r="A1548" s="49"/>
    </row>
    <row r="1549" spans="1:1" x14ac:dyDescent="0.35">
      <c r="A1549" s="49"/>
    </row>
    <row r="1550" spans="1:1" x14ac:dyDescent="0.35">
      <c r="A1550" s="49"/>
    </row>
    <row r="1551" spans="1:1" x14ac:dyDescent="0.35">
      <c r="A1551" s="49"/>
    </row>
    <row r="1552" spans="1:1" x14ac:dyDescent="0.35">
      <c r="A1552" s="49"/>
    </row>
    <row r="1553" spans="1:1" x14ac:dyDescent="0.35">
      <c r="A1553" s="49"/>
    </row>
    <row r="1554" spans="1:1" x14ac:dyDescent="0.35">
      <c r="A1554" s="49"/>
    </row>
    <row r="1555" spans="1:1" x14ac:dyDescent="0.35">
      <c r="A1555" s="49"/>
    </row>
    <row r="1556" spans="1:1" x14ac:dyDescent="0.35">
      <c r="A1556" s="49"/>
    </row>
    <row r="1557" spans="1:1" x14ac:dyDescent="0.35">
      <c r="A1557" s="49"/>
    </row>
    <row r="1558" spans="1:1" x14ac:dyDescent="0.35">
      <c r="A1558" s="49"/>
    </row>
    <row r="1559" spans="1:1" x14ac:dyDescent="0.35">
      <c r="A1559" s="49"/>
    </row>
    <row r="1560" spans="1:1" x14ac:dyDescent="0.35">
      <c r="A1560" s="49"/>
    </row>
    <row r="1561" spans="1:1" x14ac:dyDescent="0.35">
      <c r="A1561" s="49"/>
    </row>
    <row r="1562" spans="1:1" x14ac:dyDescent="0.35">
      <c r="A1562" s="49"/>
    </row>
    <row r="1563" spans="1:1" x14ac:dyDescent="0.35">
      <c r="A1563" s="49"/>
    </row>
    <row r="1564" spans="1:1" x14ac:dyDescent="0.35">
      <c r="A1564" s="49"/>
    </row>
    <row r="1565" spans="1:1" x14ac:dyDescent="0.35">
      <c r="A1565" s="49"/>
    </row>
    <row r="1566" spans="1:1" x14ac:dyDescent="0.35">
      <c r="A1566" s="49"/>
    </row>
    <row r="1567" spans="1:1" x14ac:dyDescent="0.35">
      <c r="A1567" s="49"/>
    </row>
    <row r="1568" spans="1:1" x14ac:dyDescent="0.35">
      <c r="A1568" s="49"/>
    </row>
    <row r="1569" spans="1:1" x14ac:dyDescent="0.35">
      <c r="A1569" s="49"/>
    </row>
    <row r="1570" spans="1:1" x14ac:dyDescent="0.35">
      <c r="A1570" s="49"/>
    </row>
    <row r="1571" spans="1:1" x14ac:dyDescent="0.35">
      <c r="A1571" s="49"/>
    </row>
    <row r="1572" spans="1:1" x14ac:dyDescent="0.35">
      <c r="A1572" s="49"/>
    </row>
    <row r="1573" spans="1:1" x14ac:dyDescent="0.35">
      <c r="A1573" s="49"/>
    </row>
    <row r="1574" spans="1:1" x14ac:dyDescent="0.35">
      <c r="A1574" s="49"/>
    </row>
    <row r="1575" spans="1:1" x14ac:dyDescent="0.35">
      <c r="A1575" s="49"/>
    </row>
    <row r="1576" spans="1:1" x14ac:dyDescent="0.35">
      <c r="A1576" s="49"/>
    </row>
    <row r="1577" spans="1:1" x14ac:dyDescent="0.35">
      <c r="A1577" s="49"/>
    </row>
    <row r="1578" spans="1:1" x14ac:dyDescent="0.35">
      <c r="A1578" s="49"/>
    </row>
    <row r="1579" spans="1:1" x14ac:dyDescent="0.35">
      <c r="A1579" s="49"/>
    </row>
    <row r="1580" spans="1:1" x14ac:dyDescent="0.35">
      <c r="A1580" s="49"/>
    </row>
    <row r="1581" spans="1:1" x14ac:dyDescent="0.35">
      <c r="A1581" s="49"/>
    </row>
    <row r="1582" spans="1:1" x14ac:dyDescent="0.35">
      <c r="A1582" s="49"/>
    </row>
    <row r="1583" spans="1:1" x14ac:dyDescent="0.35">
      <c r="A1583" s="49"/>
    </row>
    <row r="1584" spans="1:1" x14ac:dyDescent="0.35">
      <c r="A1584" s="49"/>
    </row>
    <row r="1585" spans="1:1" x14ac:dyDescent="0.35">
      <c r="A1585" s="49"/>
    </row>
    <row r="1586" spans="1:1" x14ac:dyDescent="0.35">
      <c r="A1586" s="49"/>
    </row>
    <row r="1587" spans="1:1" x14ac:dyDescent="0.35">
      <c r="A1587" s="49"/>
    </row>
    <row r="1588" spans="1:1" x14ac:dyDescent="0.35">
      <c r="A1588" s="49"/>
    </row>
    <row r="1589" spans="1:1" x14ac:dyDescent="0.35">
      <c r="A1589" s="49"/>
    </row>
    <row r="1590" spans="1:1" x14ac:dyDescent="0.35">
      <c r="A1590" s="49"/>
    </row>
    <row r="1591" spans="1:1" x14ac:dyDescent="0.35">
      <c r="A1591" s="49"/>
    </row>
    <row r="1592" spans="1:1" x14ac:dyDescent="0.35">
      <c r="A1592" s="49"/>
    </row>
    <row r="1593" spans="1:1" x14ac:dyDescent="0.35">
      <c r="A1593" s="49"/>
    </row>
    <row r="1594" spans="1:1" x14ac:dyDescent="0.35">
      <c r="A1594" s="49"/>
    </row>
    <row r="1595" spans="1:1" x14ac:dyDescent="0.35">
      <c r="A1595" s="49"/>
    </row>
    <row r="1596" spans="1:1" x14ac:dyDescent="0.35">
      <c r="A1596" s="49"/>
    </row>
    <row r="1597" spans="1:1" x14ac:dyDescent="0.35">
      <c r="A1597" s="49"/>
    </row>
    <row r="1598" spans="1:1" x14ac:dyDescent="0.35">
      <c r="A1598" s="49"/>
    </row>
    <row r="1599" spans="1:1" x14ac:dyDescent="0.35">
      <c r="A1599" s="49"/>
    </row>
    <row r="1600" spans="1:1" x14ac:dyDescent="0.35">
      <c r="A1600" s="49"/>
    </row>
    <row r="1601" spans="1:1" x14ac:dyDescent="0.35">
      <c r="A1601" s="49"/>
    </row>
    <row r="1602" spans="1:1" x14ac:dyDescent="0.35">
      <c r="A1602" s="49"/>
    </row>
    <row r="1603" spans="1:1" x14ac:dyDescent="0.35">
      <c r="A1603" s="49"/>
    </row>
    <row r="1604" spans="1:1" x14ac:dyDescent="0.35">
      <c r="A1604" s="49"/>
    </row>
    <row r="1605" spans="1:1" x14ac:dyDescent="0.35">
      <c r="A1605" s="49"/>
    </row>
    <row r="1606" spans="1:1" x14ac:dyDescent="0.35">
      <c r="A1606" s="49"/>
    </row>
    <row r="1607" spans="1:1" x14ac:dyDescent="0.35">
      <c r="A1607" s="49"/>
    </row>
    <row r="1608" spans="1:1" x14ac:dyDescent="0.35">
      <c r="A1608" s="49"/>
    </row>
    <row r="1609" spans="1:1" x14ac:dyDescent="0.35">
      <c r="A1609" s="49"/>
    </row>
    <row r="1610" spans="1:1" x14ac:dyDescent="0.35">
      <c r="A1610" s="49"/>
    </row>
    <row r="1611" spans="1:1" x14ac:dyDescent="0.35">
      <c r="A1611" s="49"/>
    </row>
    <row r="1612" spans="1:1" x14ac:dyDescent="0.35">
      <c r="A1612" s="49"/>
    </row>
    <row r="1613" spans="1:1" x14ac:dyDescent="0.35">
      <c r="A1613" s="49"/>
    </row>
    <row r="1614" spans="1:1" x14ac:dyDescent="0.35">
      <c r="A1614" s="49"/>
    </row>
    <row r="1615" spans="1:1" x14ac:dyDescent="0.35">
      <c r="A1615" s="49"/>
    </row>
    <row r="1616" spans="1:1" x14ac:dyDescent="0.35">
      <c r="A1616" s="49"/>
    </row>
    <row r="1617" spans="1:1" x14ac:dyDescent="0.35">
      <c r="A1617" s="49"/>
    </row>
    <row r="1618" spans="1:1" x14ac:dyDescent="0.35">
      <c r="A1618" s="49"/>
    </row>
    <row r="1619" spans="1:1" x14ac:dyDescent="0.35">
      <c r="A1619" s="49"/>
    </row>
    <row r="1620" spans="1:1" x14ac:dyDescent="0.35">
      <c r="A1620" s="49"/>
    </row>
    <row r="1621" spans="1:1" x14ac:dyDescent="0.35">
      <c r="A1621" s="49"/>
    </row>
    <row r="1622" spans="1:1" x14ac:dyDescent="0.35">
      <c r="A1622" s="49"/>
    </row>
    <row r="1623" spans="1:1" x14ac:dyDescent="0.35">
      <c r="A1623" s="49"/>
    </row>
    <row r="1624" spans="1:1" x14ac:dyDescent="0.35">
      <c r="A1624" s="49"/>
    </row>
    <row r="1625" spans="1:1" x14ac:dyDescent="0.35">
      <c r="A1625" s="49"/>
    </row>
    <row r="1626" spans="1:1" x14ac:dyDescent="0.35">
      <c r="A1626" s="49"/>
    </row>
    <row r="1627" spans="1:1" x14ac:dyDescent="0.35">
      <c r="A1627" s="49"/>
    </row>
    <row r="1628" spans="1:1" x14ac:dyDescent="0.35">
      <c r="A1628" s="49"/>
    </row>
    <row r="1629" spans="1:1" x14ac:dyDescent="0.35">
      <c r="A1629" s="49"/>
    </row>
    <row r="1630" spans="1:1" x14ac:dyDescent="0.35">
      <c r="A1630" s="49"/>
    </row>
    <row r="1631" spans="1:1" x14ac:dyDescent="0.35">
      <c r="A1631" s="49"/>
    </row>
    <row r="1632" spans="1:1" x14ac:dyDescent="0.35">
      <c r="A1632" s="49"/>
    </row>
    <row r="1633" spans="1:1" x14ac:dyDescent="0.35">
      <c r="A1633" s="49"/>
    </row>
    <row r="1634" spans="1:1" x14ac:dyDescent="0.35">
      <c r="A1634" s="49"/>
    </row>
    <row r="1635" spans="1:1" x14ac:dyDescent="0.35">
      <c r="A1635" s="49"/>
    </row>
    <row r="1636" spans="1:1" x14ac:dyDescent="0.35">
      <c r="A1636" s="49"/>
    </row>
    <row r="1637" spans="1:1" x14ac:dyDescent="0.35">
      <c r="A1637" s="49"/>
    </row>
    <row r="1638" spans="1:1" x14ac:dyDescent="0.35">
      <c r="A1638" s="49"/>
    </row>
    <row r="1639" spans="1:1" x14ac:dyDescent="0.35">
      <c r="A1639" s="49"/>
    </row>
    <row r="1640" spans="1:1" x14ac:dyDescent="0.35">
      <c r="A1640" s="49"/>
    </row>
    <row r="1641" spans="1:1" x14ac:dyDescent="0.35">
      <c r="A1641" s="49"/>
    </row>
    <row r="1642" spans="1:1" x14ac:dyDescent="0.35">
      <c r="A1642" s="49"/>
    </row>
    <row r="1643" spans="1:1" x14ac:dyDescent="0.35">
      <c r="A1643" s="49"/>
    </row>
    <row r="1644" spans="1:1" x14ac:dyDescent="0.35">
      <c r="A1644" s="49"/>
    </row>
    <row r="1645" spans="1:1" x14ac:dyDescent="0.35">
      <c r="A1645" s="49"/>
    </row>
    <row r="1646" spans="1:1" x14ac:dyDescent="0.35">
      <c r="A1646" s="49"/>
    </row>
    <row r="1647" spans="1:1" x14ac:dyDescent="0.35">
      <c r="A1647" s="49"/>
    </row>
    <row r="1648" spans="1:1" x14ac:dyDescent="0.35">
      <c r="A1648" s="49"/>
    </row>
    <row r="1649" spans="1:1" x14ac:dyDescent="0.35">
      <c r="A1649" s="49"/>
    </row>
    <row r="1650" spans="1:1" x14ac:dyDescent="0.35">
      <c r="A1650" s="49"/>
    </row>
    <row r="1651" spans="1:1" x14ac:dyDescent="0.35">
      <c r="A1651" s="49"/>
    </row>
    <row r="1652" spans="1:1" x14ac:dyDescent="0.35">
      <c r="A1652" s="49"/>
    </row>
    <row r="1653" spans="1:1" x14ac:dyDescent="0.35">
      <c r="A1653" s="49"/>
    </row>
    <row r="1654" spans="1:1" x14ac:dyDescent="0.35">
      <c r="A1654" s="49"/>
    </row>
    <row r="1655" spans="1:1" x14ac:dyDescent="0.35">
      <c r="A1655" s="49"/>
    </row>
    <row r="1656" spans="1:1" x14ac:dyDescent="0.35">
      <c r="A1656" s="49"/>
    </row>
    <row r="1657" spans="1:1" x14ac:dyDescent="0.35">
      <c r="A1657" s="49"/>
    </row>
    <row r="1658" spans="1:1" x14ac:dyDescent="0.35">
      <c r="A1658" s="49"/>
    </row>
    <row r="1659" spans="1:1" x14ac:dyDescent="0.35">
      <c r="A1659" s="49"/>
    </row>
    <row r="1660" spans="1:1" x14ac:dyDescent="0.35">
      <c r="A1660" s="49"/>
    </row>
    <row r="1661" spans="1:1" x14ac:dyDescent="0.35">
      <c r="A1661" s="49"/>
    </row>
    <row r="1662" spans="1:1" x14ac:dyDescent="0.35">
      <c r="A1662" s="49"/>
    </row>
    <row r="1663" spans="1:1" x14ac:dyDescent="0.35">
      <c r="A1663" s="49"/>
    </row>
    <row r="1664" spans="1:1" x14ac:dyDescent="0.35">
      <c r="A1664" s="49"/>
    </row>
    <row r="1665" spans="1:1" x14ac:dyDescent="0.35">
      <c r="A1665" s="49"/>
    </row>
    <row r="1666" spans="1:1" x14ac:dyDescent="0.35">
      <c r="A1666" s="49"/>
    </row>
    <row r="1667" spans="1:1" x14ac:dyDescent="0.35">
      <c r="A1667" s="49"/>
    </row>
    <row r="1668" spans="1:1" x14ac:dyDescent="0.35">
      <c r="A1668" s="49"/>
    </row>
    <row r="1669" spans="1:1" x14ac:dyDescent="0.35">
      <c r="A1669" s="49"/>
    </row>
    <row r="1670" spans="1:1" x14ac:dyDescent="0.35">
      <c r="A1670" s="49"/>
    </row>
    <row r="1671" spans="1:1" x14ac:dyDescent="0.35">
      <c r="A1671" s="49"/>
    </row>
    <row r="1672" spans="1:1" x14ac:dyDescent="0.35">
      <c r="A1672" s="49"/>
    </row>
    <row r="1673" spans="1:1" x14ac:dyDescent="0.35">
      <c r="A1673" s="49"/>
    </row>
    <row r="1674" spans="1:1" x14ac:dyDescent="0.35">
      <c r="A1674" s="49"/>
    </row>
    <row r="1675" spans="1:1" x14ac:dyDescent="0.35">
      <c r="A1675" s="49"/>
    </row>
    <row r="1676" spans="1:1" x14ac:dyDescent="0.35">
      <c r="A1676" s="49"/>
    </row>
    <row r="1677" spans="1:1" x14ac:dyDescent="0.35">
      <c r="A1677" s="49"/>
    </row>
    <row r="1678" spans="1:1" x14ac:dyDescent="0.35">
      <c r="A1678" s="49"/>
    </row>
    <row r="1679" spans="1:1" x14ac:dyDescent="0.35">
      <c r="A1679" s="49"/>
    </row>
    <row r="1680" spans="1:1" x14ac:dyDescent="0.35">
      <c r="A1680" s="49"/>
    </row>
    <row r="1681" spans="1:1" x14ac:dyDescent="0.35">
      <c r="A1681" s="49"/>
    </row>
    <row r="1682" spans="1:1" x14ac:dyDescent="0.35">
      <c r="A1682" s="49"/>
    </row>
    <row r="1683" spans="1:1" x14ac:dyDescent="0.35">
      <c r="A1683" s="49"/>
    </row>
    <row r="1684" spans="1:1" x14ac:dyDescent="0.35">
      <c r="A1684" s="49"/>
    </row>
    <row r="1685" spans="1:1" x14ac:dyDescent="0.35">
      <c r="A1685" s="49"/>
    </row>
    <row r="1686" spans="1:1" x14ac:dyDescent="0.35">
      <c r="A1686" s="49"/>
    </row>
    <row r="1687" spans="1:1" x14ac:dyDescent="0.35">
      <c r="A1687" s="49"/>
    </row>
    <row r="1688" spans="1:1" x14ac:dyDescent="0.35">
      <c r="A1688" s="49"/>
    </row>
    <row r="1689" spans="1:1" x14ac:dyDescent="0.35">
      <c r="A1689" s="49"/>
    </row>
    <row r="1690" spans="1:1" x14ac:dyDescent="0.35">
      <c r="A1690" s="49"/>
    </row>
    <row r="1691" spans="1:1" x14ac:dyDescent="0.35">
      <c r="A1691" s="49"/>
    </row>
    <row r="1692" spans="1:1" x14ac:dyDescent="0.35">
      <c r="A1692" s="49"/>
    </row>
    <row r="1693" spans="1:1" x14ac:dyDescent="0.35">
      <c r="A1693" s="49"/>
    </row>
    <row r="1694" spans="1:1" x14ac:dyDescent="0.35">
      <c r="A1694" s="49"/>
    </row>
    <row r="1695" spans="1:1" x14ac:dyDescent="0.35">
      <c r="A1695" s="49"/>
    </row>
    <row r="1696" spans="1:1" x14ac:dyDescent="0.35">
      <c r="A1696" s="49"/>
    </row>
    <row r="1697" spans="1:1" x14ac:dyDescent="0.35">
      <c r="A1697" s="49"/>
    </row>
    <row r="1698" spans="1:1" x14ac:dyDescent="0.35">
      <c r="A1698" s="49"/>
    </row>
    <row r="1699" spans="1:1" x14ac:dyDescent="0.35">
      <c r="A1699" s="49"/>
    </row>
    <row r="1700" spans="1:1" x14ac:dyDescent="0.35">
      <c r="A1700" s="49"/>
    </row>
    <row r="1701" spans="1:1" x14ac:dyDescent="0.35">
      <c r="A1701" s="49"/>
    </row>
    <row r="1702" spans="1:1" x14ac:dyDescent="0.35">
      <c r="A1702" s="49"/>
    </row>
    <row r="1703" spans="1:1" x14ac:dyDescent="0.35">
      <c r="A1703" s="49"/>
    </row>
    <row r="1704" spans="1:1" x14ac:dyDescent="0.35">
      <c r="A1704" s="49"/>
    </row>
    <row r="1705" spans="1:1" x14ac:dyDescent="0.35">
      <c r="A1705" s="49"/>
    </row>
    <row r="1706" spans="1:1" x14ac:dyDescent="0.35">
      <c r="A1706" s="49"/>
    </row>
    <row r="1707" spans="1:1" x14ac:dyDescent="0.35">
      <c r="A1707" s="49"/>
    </row>
    <row r="1708" spans="1:1" x14ac:dyDescent="0.35">
      <c r="A1708" s="49"/>
    </row>
    <row r="1709" spans="1:1" x14ac:dyDescent="0.35">
      <c r="A1709" s="49"/>
    </row>
    <row r="1710" spans="1:1" x14ac:dyDescent="0.35">
      <c r="A1710" s="49"/>
    </row>
    <row r="1711" spans="1:1" x14ac:dyDescent="0.35">
      <c r="A1711" s="49"/>
    </row>
    <row r="1712" spans="1:1" x14ac:dyDescent="0.35">
      <c r="A1712" s="49"/>
    </row>
    <row r="1713" spans="1:1" x14ac:dyDescent="0.35">
      <c r="A1713" s="49"/>
    </row>
    <row r="1714" spans="1:1" x14ac:dyDescent="0.35">
      <c r="A1714" s="49"/>
    </row>
    <row r="1715" spans="1:1" x14ac:dyDescent="0.35">
      <c r="A1715" s="49"/>
    </row>
    <row r="1716" spans="1:1" x14ac:dyDescent="0.35">
      <c r="A1716" s="49"/>
    </row>
    <row r="1717" spans="1:1" x14ac:dyDescent="0.35">
      <c r="A1717" s="49"/>
    </row>
    <row r="1718" spans="1:1" x14ac:dyDescent="0.35">
      <c r="A1718" s="49"/>
    </row>
    <row r="1719" spans="1:1" x14ac:dyDescent="0.35">
      <c r="A1719" s="49"/>
    </row>
    <row r="1720" spans="1:1" x14ac:dyDescent="0.35">
      <c r="A1720" s="49"/>
    </row>
    <row r="1721" spans="1:1" x14ac:dyDescent="0.35">
      <c r="A1721" s="49"/>
    </row>
    <row r="1722" spans="1:1" x14ac:dyDescent="0.35">
      <c r="A1722" s="49"/>
    </row>
    <row r="1723" spans="1:1" x14ac:dyDescent="0.35">
      <c r="A1723" s="49"/>
    </row>
    <row r="1724" spans="1:1" x14ac:dyDescent="0.35">
      <c r="A1724" s="49"/>
    </row>
    <row r="1725" spans="1:1" x14ac:dyDescent="0.35">
      <c r="A1725" s="49"/>
    </row>
    <row r="1726" spans="1:1" x14ac:dyDescent="0.35">
      <c r="A1726" s="49"/>
    </row>
    <row r="1727" spans="1:1" x14ac:dyDescent="0.35">
      <c r="A1727" s="49"/>
    </row>
    <row r="1728" spans="1:1" x14ac:dyDescent="0.35">
      <c r="A1728" s="49"/>
    </row>
    <row r="1729" spans="1:1" x14ac:dyDescent="0.35">
      <c r="A1729" s="49"/>
    </row>
    <row r="1730" spans="1:1" x14ac:dyDescent="0.35">
      <c r="A1730" s="49"/>
    </row>
    <row r="1731" spans="1:1" x14ac:dyDescent="0.35">
      <c r="A1731" s="49"/>
    </row>
    <row r="1732" spans="1:1" x14ac:dyDescent="0.35">
      <c r="A1732" s="49"/>
    </row>
    <row r="1733" spans="1:1" x14ac:dyDescent="0.35">
      <c r="A1733" s="49"/>
    </row>
    <row r="1734" spans="1:1" x14ac:dyDescent="0.35">
      <c r="A1734" s="49"/>
    </row>
    <row r="1735" spans="1:1" x14ac:dyDescent="0.35">
      <c r="A1735" s="49"/>
    </row>
    <row r="1736" spans="1:1" x14ac:dyDescent="0.35">
      <c r="A1736" s="49"/>
    </row>
    <row r="1737" spans="1:1" x14ac:dyDescent="0.35">
      <c r="A1737" s="49"/>
    </row>
    <row r="1738" spans="1:1" x14ac:dyDescent="0.35">
      <c r="A1738" s="49"/>
    </row>
    <row r="1739" spans="1:1" x14ac:dyDescent="0.35">
      <c r="A1739" s="49"/>
    </row>
    <row r="1740" spans="1:1" x14ac:dyDescent="0.35">
      <c r="A1740" s="49"/>
    </row>
    <row r="1741" spans="1:1" x14ac:dyDescent="0.35">
      <c r="A1741" s="49"/>
    </row>
    <row r="1742" spans="1:1" x14ac:dyDescent="0.35">
      <c r="A1742" s="49"/>
    </row>
    <row r="1743" spans="1:1" x14ac:dyDescent="0.35">
      <c r="A1743" s="49"/>
    </row>
    <row r="1744" spans="1:1" x14ac:dyDescent="0.35">
      <c r="A1744" s="49"/>
    </row>
    <row r="1745" spans="1:1" x14ac:dyDescent="0.35">
      <c r="A1745" s="49"/>
    </row>
    <row r="1746" spans="1:1" x14ac:dyDescent="0.35">
      <c r="A1746" s="49"/>
    </row>
    <row r="1747" spans="1:1" x14ac:dyDescent="0.35">
      <c r="A1747" s="49"/>
    </row>
    <row r="1748" spans="1:1" x14ac:dyDescent="0.35">
      <c r="A1748" s="49"/>
    </row>
    <row r="1749" spans="1:1" x14ac:dyDescent="0.35">
      <c r="A1749" s="49"/>
    </row>
    <row r="1750" spans="1:1" x14ac:dyDescent="0.35">
      <c r="A1750" s="49"/>
    </row>
    <row r="1751" spans="1:1" x14ac:dyDescent="0.35">
      <c r="A1751" s="49"/>
    </row>
    <row r="1752" spans="1:1" x14ac:dyDescent="0.35">
      <c r="A1752" s="49"/>
    </row>
    <row r="1753" spans="1:1" x14ac:dyDescent="0.35">
      <c r="A1753" s="49"/>
    </row>
    <row r="1754" spans="1:1" x14ac:dyDescent="0.35">
      <c r="A1754" s="49"/>
    </row>
    <row r="1755" spans="1:1" x14ac:dyDescent="0.35">
      <c r="A1755" s="49"/>
    </row>
    <row r="1756" spans="1:1" x14ac:dyDescent="0.35">
      <c r="A1756" s="49"/>
    </row>
    <row r="1757" spans="1:1" x14ac:dyDescent="0.35">
      <c r="A1757" s="49"/>
    </row>
    <row r="1758" spans="1:1" x14ac:dyDescent="0.35">
      <c r="A1758" s="49"/>
    </row>
    <row r="1759" spans="1:1" x14ac:dyDescent="0.35">
      <c r="A1759" s="49"/>
    </row>
    <row r="1760" spans="1:1" x14ac:dyDescent="0.35">
      <c r="A1760" s="49"/>
    </row>
    <row r="1761" spans="1:1" x14ac:dyDescent="0.35">
      <c r="A1761" s="49"/>
    </row>
    <row r="1762" spans="1:1" x14ac:dyDescent="0.35">
      <c r="A1762" s="49"/>
    </row>
    <row r="1763" spans="1:1" x14ac:dyDescent="0.35">
      <c r="A1763" s="49"/>
    </row>
    <row r="1764" spans="1:1" x14ac:dyDescent="0.35">
      <c r="A1764" s="49"/>
    </row>
    <row r="1765" spans="1:1" x14ac:dyDescent="0.35">
      <c r="A1765" s="49"/>
    </row>
    <row r="1766" spans="1:1" x14ac:dyDescent="0.35">
      <c r="A1766" s="49"/>
    </row>
    <row r="1767" spans="1:1" x14ac:dyDescent="0.35">
      <c r="A1767" s="49"/>
    </row>
    <row r="1768" spans="1:1" x14ac:dyDescent="0.35">
      <c r="A1768" s="49"/>
    </row>
    <row r="1769" spans="1:1" x14ac:dyDescent="0.35">
      <c r="A1769" s="49"/>
    </row>
    <row r="1770" spans="1:1" x14ac:dyDescent="0.35">
      <c r="A1770" s="49"/>
    </row>
    <row r="1771" spans="1:1" x14ac:dyDescent="0.35">
      <c r="A1771" s="49"/>
    </row>
    <row r="1772" spans="1:1" x14ac:dyDescent="0.35">
      <c r="A1772" s="49"/>
    </row>
    <row r="1773" spans="1:1" x14ac:dyDescent="0.35">
      <c r="A1773" s="49"/>
    </row>
    <row r="1774" spans="1:1" x14ac:dyDescent="0.35">
      <c r="A1774" s="49"/>
    </row>
    <row r="1775" spans="1:1" x14ac:dyDescent="0.35">
      <c r="A1775" s="49"/>
    </row>
    <row r="1776" spans="1:1" x14ac:dyDescent="0.35">
      <c r="A1776" s="49"/>
    </row>
    <row r="1777" spans="1:1" x14ac:dyDescent="0.35">
      <c r="A1777" s="49"/>
    </row>
    <row r="1778" spans="1:1" x14ac:dyDescent="0.35">
      <c r="A1778" s="49"/>
    </row>
    <row r="1779" spans="1:1" x14ac:dyDescent="0.35">
      <c r="A1779" s="49"/>
    </row>
    <row r="1780" spans="1:1" x14ac:dyDescent="0.35">
      <c r="A1780" s="49"/>
    </row>
    <row r="1781" spans="1:1" x14ac:dyDescent="0.35">
      <c r="A1781" s="49"/>
    </row>
    <row r="1782" spans="1:1" x14ac:dyDescent="0.35">
      <c r="A1782" s="49"/>
    </row>
    <row r="1783" spans="1:1" x14ac:dyDescent="0.35">
      <c r="A1783" s="49"/>
    </row>
    <row r="1784" spans="1:1" x14ac:dyDescent="0.35">
      <c r="A1784" s="49"/>
    </row>
    <row r="1785" spans="1:1" x14ac:dyDescent="0.35">
      <c r="A1785" s="49"/>
    </row>
    <row r="1786" spans="1:1" x14ac:dyDescent="0.35">
      <c r="A1786" s="49"/>
    </row>
    <row r="1787" spans="1:1" x14ac:dyDescent="0.35">
      <c r="A1787" s="49"/>
    </row>
    <row r="1788" spans="1:1" x14ac:dyDescent="0.35">
      <c r="A1788" s="49"/>
    </row>
    <row r="1789" spans="1:1" x14ac:dyDescent="0.35">
      <c r="A1789" s="49"/>
    </row>
    <row r="1790" spans="1:1" x14ac:dyDescent="0.35">
      <c r="A1790" s="49"/>
    </row>
    <row r="1791" spans="1:1" x14ac:dyDescent="0.35">
      <c r="A1791" s="49"/>
    </row>
    <row r="1792" spans="1:1" x14ac:dyDescent="0.35">
      <c r="A1792" s="49"/>
    </row>
    <row r="1793" spans="1:1" x14ac:dyDescent="0.35">
      <c r="A1793" s="49"/>
    </row>
    <row r="1794" spans="1:1" x14ac:dyDescent="0.35">
      <c r="A1794" s="49"/>
    </row>
    <row r="1795" spans="1:1" x14ac:dyDescent="0.35">
      <c r="A1795" s="49"/>
    </row>
    <row r="1796" spans="1:1" x14ac:dyDescent="0.35">
      <c r="A1796" s="49"/>
    </row>
    <row r="1797" spans="1:1" x14ac:dyDescent="0.35">
      <c r="A1797" s="49"/>
    </row>
    <row r="1798" spans="1:1" x14ac:dyDescent="0.35">
      <c r="A1798" s="49"/>
    </row>
    <row r="1799" spans="1:1" x14ac:dyDescent="0.35">
      <c r="A1799" s="49"/>
    </row>
    <row r="1800" spans="1:1" x14ac:dyDescent="0.35">
      <c r="A1800" s="49"/>
    </row>
    <row r="1801" spans="1:1" x14ac:dyDescent="0.35">
      <c r="A1801" s="49"/>
    </row>
    <row r="1802" spans="1:1" x14ac:dyDescent="0.35">
      <c r="A1802" s="49"/>
    </row>
    <row r="1803" spans="1:1" x14ac:dyDescent="0.35">
      <c r="A1803" s="49"/>
    </row>
    <row r="1804" spans="1:1" x14ac:dyDescent="0.35">
      <c r="A1804" s="49"/>
    </row>
    <row r="1805" spans="1:1" x14ac:dyDescent="0.35">
      <c r="A1805" s="49"/>
    </row>
    <row r="1806" spans="1:1" x14ac:dyDescent="0.35">
      <c r="A1806" s="49"/>
    </row>
    <row r="1807" spans="1:1" x14ac:dyDescent="0.35">
      <c r="A1807" s="49"/>
    </row>
    <row r="1808" spans="1:1" x14ac:dyDescent="0.35">
      <c r="A1808" s="49"/>
    </row>
    <row r="1809" spans="1:1" x14ac:dyDescent="0.35">
      <c r="A1809" s="49"/>
    </row>
    <row r="1810" spans="1:1" x14ac:dyDescent="0.35">
      <c r="A1810" s="49"/>
    </row>
    <row r="1811" spans="1:1" x14ac:dyDescent="0.35">
      <c r="A1811" s="49"/>
    </row>
    <row r="1812" spans="1:1" x14ac:dyDescent="0.35">
      <c r="A1812" s="49"/>
    </row>
    <row r="1813" spans="1:1" x14ac:dyDescent="0.35">
      <c r="A1813" s="49"/>
    </row>
    <row r="1814" spans="1:1" x14ac:dyDescent="0.35">
      <c r="A1814" s="49"/>
    </row>
    <row r="1815" spans="1:1" x14ac:dyDescent="0.35">
      <c r="A1815" s="49"/>
    </row>
    <row r="1816" spans="1:1" x14ac:dyDescent="0.35">
      <c r="A1816" s="49"/>
    </row>
    <row r="1817" spans="1:1" x14ac:dyDescent="0.35">
      <c r="A1817" s="49"/>
    </row>
    <row r="1818" spans="1:1" x14ac:dyDescent="0.35">
      <c r="A1818" s="49"/>
    </row>
    <row r="1819" spans="1:1" x14ac:dyDescent="0.35">
      <c r="A1819" s="49"/>
    </row>
    <row r="1820" spans="1:1" x14ac:dyDescent="0.35">
      <c r="A1820" s="49"/>
    </row>
    <row r="1821" spans="1:1" x14ac:dyDescent="0.35">
      <c r="A1821" s="49"/>
    </row>
    <row r="1822" spans="1:1" x14ac:dyDescent="0.35">
      <c r="A1822" s="49"/>
    </row>
    <row r="1823" spans="1:1" x14ac:dyDescent="0.35">
      <c r="A1823" s="49"/>
    </row>
    <row r="1824" spans="1:1" x14ac:dyDescent="0.35">
      <c r="A1824" s="49"/>
    </row>
    <row r="1825" spans="1:1" x14ac:dyDescent="0.35">
      <c r="A1825" s="49"/>
    </row>
    <row r="1826" spans="1:1" x14ac:dyDescent="0.35">
      <c r="A1826" s="49"/>
    </row>
    <row r="1827" spans="1:1" x14ac:dyDescent="0.35">
      <c r="A1827" s="49"/>
    </row>
    <row r="1828" spans="1:1" x14ac:dyDescent="0.35">
      <c r="A1828" s="49"/>
    </row>
    <row r="1829" spans="1:1" x14ac:dyDescent="0.35">
      <c r="A1829" s="49"/>
    </row>
    <row r="1830" spans="1:1" x14ac:dyDescent="0.35">
      <c r="A1830" s="49"/>
    </row>
    <row r="1831" spans="1:1" x14ac:dyDescent="0.35">
      <c r="A1831" s="49"/>
    </row>
    <row r="1832" spans="1:1" x14ac:dyDescent="0.35">
      <c r="A1832" s="49"/>
    </row>
    <row r="1833" spans="1:1" x14ac:dyDescent="0.35">
      <c r="A1833" s="49"/>
    </row>
    <row r="1834" spans="1:1" x14ac:dyDescent="0.35">
      <c r="A1834" s="49"/>
    </row>
    <row r="1835" spans="1:1" x14ac:dyDescent="0.35">
      <c r="A1835" s="49"/>
    </row>
    <row r="1836" spans="1:1" x14ac:dyDescent="0.35">
      <c r="A1836" s="49"/>
    </row>
    <row r="1837" spans="1:1" x14ac:dyDescent="0.35">
      <c r="A1837" s="49"/>
    </row>
    <row r="1838" spans="1:1" x14ac:dyDescent="0.35">
      <c r="A1838" s="49"/>
    </row>
    <row r="1839" spans="1:1" x14ac:dyDescent="0.35">
      <c r="A1839" s="49"/>
    </row>
    <row r="1840" spans="1:1" x14ac:dyDescent="0.35">
      <c r="A1840" s="49"/>
    </row>
    <row r="1841" spans="1:1" x14ac:dyDescent="0.35">
      <c r="A1841" s="49"/>
    </row>
    <row r="1842" spans="1:1" x14ac:dyDescent="0.35">
      <c r="A1842" s="49"/>
    </row>
    <row r="1843" spans="1:1" x14ac:dyDescent="0.35">
      <c r="A1843" s="49"/>
    </row>
    <row r="1844" spans="1:1" x14ac:dyDescent="0.35">
      <c r="A1844" s="49"/>
    </row>
    <row r="1845" spans="1:1" x14ac:dyDescent="0.35">
      <c r="A1845" s="49"/>
    </row>
    <row r="1846" spans="1:1" x14ac:dyDescent="0.35">
      <c r="A1846" s="49"/>
    </row>
    <row r="1847" spans="1:1" x14ac:dyDescent="0.35">
      <c r="A1847" s="49"/>
    </row>
    <row r="1848" spans="1:1" x14ac:dyDescent="0.35">
      <c r="A1848" s="49"/>
    </row>
    <row r="1849" spans="1:1" x14ac:dyDescent="0.35">
      <c r="A1849" s="49"/>
    </row>
    <row r="1850" spans="1:1" x14ac:dyDescent="0.35">
      <c r="A1850" s="49"/>
    </row>
    <row r="1851" spans="1:1" x14ac:dyDescent="0.35">
      <c r="A1851" s="49"/>
    </row>
    <row r="1852" spans="1:1" x14ac:dyDescent="0.35">
      <c r="A1852" s="49"/>
    </row>
    <row r="1853" spans="1:1" x14ac:dyDescent="0.35">
      <c r="A1853" s="49"/>
    </row>
    <row r="1854" spans="1:1" x14ac:dyDescent="0.35">
      <c r="A1854" s="49"/>
    </row>
    <row r="1855" spans="1:1" x14ac:dyDescent="0.35">
      <c r="A1855" s="49"/>
    </row>
    <row r="1856" spans="1:1" x14ac:dyDescent="0.35">
      <c r="A1856" s="49"/>
    </row>
    <row r="1857" spans="1:1" x14ac:dyDescent="0.35">
      <c r="A1857" s="49"/>
    </row>
    <row r="1858" spans="1:1" x14ac:dyDescent="0.35">
      <c r="A1858" s="49"/>
    </row>
    <row r="1859" spans="1:1" x14ac:dyDescent="0.35">
      <c r="A1859" s="49"/>
    </row>
    <row r="1860" spans="1:1" x14ac:dyDescent="0.35">
      <c r="A1860" s="49"/>
    </row>
    <row r="1861" spans="1:1" x14ac:dyDescent="0.35">
      <c r="A1861" s="49"/>
    </row>
    <row r="1862" spans="1:1" x14ac:dyDescent="0.35">
      <c r="A1862" s="49"/>
    </row>
    <row r="1863" spans="1:1" x14ac:dyDescent="0.35">
      <c r="A1863" s="49"/>
    </row>
    <row r="1864" spans="1:1" x14ac:dyDescent="0.35">
      <c r="A1864" s="49"/>
    </row>
    <row r="1865" spans="1:1" x14ac:dyDescent="0.35">
      <c r="A1865" s="49"/>
    </row>
    <row r="1866" spans="1:1" x14ac:dyDescent="0.35">
      <c r="A1866" s="49"/>
    </row>
    <row r="1867" spans="1:1" x14ac:dyDescent="0.35">
      <c r="A1867" s="49"/>
    </row>
    <row r="1868" spans="1:1" x14ac:dyDescent="0.35">
      <c r="A1868" s="49"/>
    </row>
    <row r="1869" spans="1:1" x14ac:dyDescent="0.35">
      <c r="A1869" s="49"/>
    </row>
    <row r="1870" spans="1:1" x14ac:dyDescent="0.35">
      <c r="A1870" s="49"/>
    </row>
    <row r="1871" spans="1:1" x14ac:dyDescent="0.35">
      <c r="A1871" s="49"/>
    </row>
    <row r="1872" spans="1:1" x14ac:dyDescent="0.35">
      <c r="A1872" s="49"/>
    </row>
    <row r="1873" spans="1:1" x14ac:dyDescent="0.35">
      <c r="A1873" s="49"/>
    </row>
    <row r="1874" spans="1:1" x14ac:dyDescent="0.35">
      <c r="A1874" s="49"/>
    </row>
    <row r="1875" spans="1:1" x14ac:dyDescent="0.35">
      <c r="A1875" s="49"/>
    </row>
    <row r="1876" spans="1:1" x14ac:dyDescent="0.35">
      <c r="A1876" s="49"/>
    </row>
    <row r="1877" spans="1:1" x14ac:dyDescent="0.35">
      <c r="A1877" s="49"/>
    </row>
    <row r="1878" spans="1:1" x14ac:dyDescent="0.35">
      <c r="A1878" s="49"/>
    </row>
    <row r="1879" spans="1:1" x14ac:dyDescent="0.35">
      <c r="A1879" s="49"/>
    </row>
    <row r="1880" spans="1:1" x14ac:dyDescent="0.35">
      <c r="A1880" s="49"/>
    </row>
    <row r="1881" spans="1:1" x14ac:dyDescent="0.35">
      <c r="A1881" s="49"/>
    </row>
    <row r="1882" spans="1:1" x14ac:dyDescent="0.35">
      <c r="A1882" s="49"/>
    </row>
    <row r="1883" spans="1:1" x14ac:dyDescent="0.35">
      <c r="A1883" s="49"/>
    </row>
    <row r="1884" spans="1:1" x14ac:dyDescent="0.35">
      <c r="A1884" s="49"/>
    </row>
    <row r="1885" spans="1:1" x14ac:dyDescent="0.35">
      <c r="A1885" s="49"/>
    </row>
    <row r="1886" spans="1:1" x14ac:dyDescent="0.35">
      <c r="A1886" s="49"/>
    </row>
    <row r="1887" spans="1:1" x14ac:dyDescent="0.35">
      <c r="A1887" s="49"/>
    </row>
    <row r="1888" spans="1:1" x14ac:dyDescent="0.35">
      <c r="A1888" s="49"/>
    </row>
    <row r="1889" spans="1:1" x14ac:dyDescent="0.35">
      <c r="A1889" s="49"/>
    </row>
    <row r="1890" spans="1:1" x14ac:dyDescent="0.35">
      <c r="A1890" s="49"/>
    </row>
    <row r="1891" spans="1:1" x14ac:dyDescent="0.35">
      <c r="A1891" s="49"/>
    </row>
    <row r="1892" spans="1:1" x14ac:dyDescent="0.35">
      <c r="A1892" s="49"/>
    </row>
    <row r="1893" spans="1:1" x14ac:dyDescent="0.35">
      <c r="A1893" s="49"/>
    </row>
    <row r="1894" spans="1:1" x14ac:dyDescent="0.35">
      <c r="A1894" s="49"/>
    </row>
    <row r="1895" spans="1:1" x14ac:dyDescent="0.35">
      <c r="A1895" s="49"/>
    </row>
    <row r="1896" spans="1:1" x14ac:dyDescent="0.35">
      <c r="A1896" s="49"/>
    </row>
    <row r="1897" spans="1:1" x14ac:dyDescent="0.35">
      <c r="A1897" s="49"/>
    </row>
    <row r="1898" spans="1:1" x14ac:dyDescent="0.35">
      <c r="A1898" s="49"/>
    </row>
    <row r="1899" spans="1:1" x14ac:dyDescent="0.35">
      <c r="A1899" s="49"/>
    </row>
    <row r="1900" spans="1:1" x14ac:dyDescent="0.35">
      <c r="A1900" s="49"/>
    </row>
    <row r="1901" spans="1:1" x14ac:dyDescent="0.35">
      <c r="A1901" s="49"/>
    </row>
    <row r="1902" spans="1:1" x14ac:dyDescent="0.35">
      <c r="A1902" s="49"/>
    </row>
    <row r="1903" spans="1:1" x14ac:dyDescent="0.35">
      <c r="A1903" s="49"/>
    </row>
    <row r="1904" spans="1:1" x14ac:dyDescent="0.35">
      <c r="A1904" s="49"/>
    </row>
    <row r="1905" spans="1:1" x14ac:dyDescent="0.35">
      <c r="A1905" s="49"/>
    </row>
    <row r="1906" spans="1:1" x14ac:dyDescent="0.35">
      <c r="A1906" s="49"/>
    </row>
    <row r="1907" spans="1:1" x14ac:dyDescent="0.35">
      <c r="A1907" s="49"/>
    </row>
    <row r="1908" spans="1:1" x14ac:dyDescent="0.35">
      <c r="A1908" s="49"/>
    </row>
    <row r="1909" spans="1:1" x14ac:dyDescent="0.35">
      <c r="A1909" s="49"/>
    </row>
    <row r="1910" spans="1:1" x14ac:dyDescent="0.35">
      <c r="A1910" s="49"/>
    </row>
    <row r="1911" spans="1:1" x14ac:dyDescent="0.35">
      <c r="A1911" s="49"/>
    </row>
    <row r="1912" spans="1:1" x14ac:dyDescent="0.35">
      <c r="A1912" s="49"/>
    </row>
    <row r="1913" spans="1:1" x14ac:dyDescent="0.35">
      <c r="A1913" s="49"/>
    </row>
    <row r="1914" spans="1:1" x14ac:dyDescent="0.35">
      <c r="A1914" s="49"/>
    </row>
    <row r="1915" spans="1:1" x14ac:dyDescent="0.35">
      <c r="A1915" s="49"/>
    </row>
    <row r="1916" spans="1:1" x14ac:dyDescent="0.35">
      <c r="A1916" s="49"/>
    </row>
    <row r="1917" spans="1:1" x14ac:dyDescent="0.35">
      <c r="A1917" s="49"/>
    </row>
    <row r="1918" spans="1:1" x14ac:dyDescent="0.35">
      <c r="A1918" s="49"/>
    </row>
    <row r="1919" spans="1:1" x14ac:dyDescent="0.35">
      <c r="A1919" s="49"/>
    </row>
    <row r="1920" spans="1:1" x14ac:dyDescent="0.35">
      <c r="A1920" s="49"/>
    </row>
    <row r="1921" spans="1:1" x14ac:dyDescent="0.35">
      <c r="A1921" s="49"/>
    </row>
    <row r="1922" spans="1:1" x14ac:dyDescent="0.35">
      <c r="A1922" s="49"/>
    </row>
    <row r="1923" spans="1:1" x14ac:dyDescent="0.35">
      <c r="A1923" s="49"/>
    </row>
    <row r="1924" spans="1:1" x14ac:dyDescent="0.35">
      <c r="A1924" s="49"/>
    </row>
    <row r="1925" spans="1:1" x14ac:dyDescent="0.35">
      <c r="A1925" s="49"/>
    </row>
    <row r="1926" spans="1:1" x14ac:dyDescent="0.35">
      <c r="A1926" s="49"/>
    </row>
    <row r="1927" spans="1:1" x14ac:dyDescent="0.35">
      <c r="A1927" s="49"/>
    </row>
    <row r="1928" spans="1:1" x14ac:dyDescent="0.35">
      <c r="A1928" s="49"/>
    </row>
    <row r="1929" spans="1:1" x14ac:dyDescent="0.35">
      <c r="A1929" s="49"/>
    </row>
    <row r="1930" spans="1:1" x14ac:dyDescent="0.35">
      <c r="A1930" s="49"/>
    </row>
    <row r="1931" spans="1:1" x14ac:dyDescent="0.35">
      <c r="A1931" s="49"/>
    </row>
    <row r="1932" spans="1:1" x14ac:dyDescent="0.35">
      <c r="A1932" s="49"/>
    </row>
    <row r="1933" spans="1:1" x14ac:dyDescent="0.35">
      <c r="A1933" s="49"/>
    </row>
    <row r="1934" spans="1:1" x14ac:dyDescent="0.35">
      <c r="A1934" s="49"/>
    </row>
    <row r="1935" spans="1:1" x14ac:dyDescent="0.35">
      <c r="A1935" s="49"/>
    </row>
    <row r="1936" spans="1:1" x14ac:dyDescent="0.35">
      <c r="A1936" s="49"/>
    </row>
    <row r="1937" spans="1:1" x14ac:dyDescent="0.35">
      <c r="A1937" s="49"/>
    </row>
    <row r="1938" spans="1:1" x14ac:dyDescent="0.35">
      <c r="A1938" s="49"/>
    </row>
    <row r="1939" spans="1:1" x14ac:dyDescent="0.35">
      <c r="A1939" s="49"/>
    </row>
    <row r="1940" spans="1:1" x14ac:dyDescent="0.35">
      <c r="A1940" s="49"/>
    </row>
    <row r="1941" spans="1:1" x14ac:dyDescent="0.35">
      <c r="A1941" s="49"/>
    </row>
    <row r="1942" spans="1:1" x14ac:dyDescent="0.35">
      <c r="A1942" s="49"/>
    </row>
    <row r="1943" spans="1:1" x14ac:dyDescent="0.35">
      <c r="A1943" s="49"/>
    </row>
    <row r="1944" spans="1:1" x14ac:dyDescent="0.35">
      <c r="A1944" s="49"/>
    </row>
    <row r="1945" spans="1:1" x14ac:dyDescent="0.35">
      <c r="A1945" s="49"/>
    </row>
    <row r="1946" spans="1:1" x14ac:dyDescent="0.35">
      <c r="A1946" s="49"/>
    </row>
    <row r="1947" spans="1:1" x14ac:dyDescent="0.35">
      <c r="A1947" s="49"/>
    </row>
    <row r="1948" spans="1:1" x14ac:dyDescent="0.35">
      <c r="A1948" s="49"/>
    </row>
    <row r="1949" spans="1:1" x14ac:dyDescent="0.35">
      <c r="A1949" s="49"/>
    </row>
    <row r="1950" spans="1:1" x14ac:dyDescent="0.35">
      <c r="A1950" s="49"/>
    </row>
    <row r="1951" spans="1:1" x14ac:dyDescent="0.35">
      <c r="A1951" s="49"/>
    </row>
    <row r="1952" spans="1:1" x14ac:dyDescent="0.35">
      <c r="A1952" s="49"/>
    </row>
    <row r="1953" spans="1:1" x14ac:dyDescent="0.35">
      <c r="A1953" s="49"/>
    </row>
    <row r="1954" spans="1:1" x14ac:dyDescent="0.35">
      <c r="A1954" s="49"/>
    </row>
    <row r="1955" spans="1:1" x14ac:dyDescent="0.35">
      <c r="A1955" s="49"/>
    </row>
    <row r="1956" spans="1:1" x14ac:dyDescent="0.35">
      <c r="A1956" s="49"/>
    </row>
    <row r="1957" spans="1:1" x14ac:dyDescent="0.35">
      <c r="A1957" s="49"/>
    </row>
    <row r="1958" spans="1:1" x14ac:dyDescent="0.35">
      <c r="A1958" s="49"/>
    </row>
    <row r="1959" spans="1:1" x14ac:dyDescent="0.35">
      <c r="A1959" s="49"/>
    </row>
    <row r="1960" spans="1:1" x14ac:dyDescent="0.35">
      <c r="A1960" s="49"/>
    </row>
    <row r="1961" spans="1:1" x14ac:dyDescent="0.35">
      <c r="A1961" s="49"/>
    </row>
    <row r="1962" spans="1:1" x14ac:dyDescent="0.35">
      <c r="A1962" s="49"/>
    </row>
    <row r="1963" spans="1:1" x14ac:dyDescent="0.35">
      <c r="A1963" s="49"/>
    </row>
    <row r="1964" spans="1:1" x14ac:dyDescent="0.35">
      <c r="A1964" s="49"/>
    </row>
    <row r="1965" spans="1:1" x14ac:dyDescent="0.35">
      <c r="A1965" s="49"/>
    </row>
    <row r="1966" spans="1:1" x14ac:dyDescent="0.35">
      <c r="A1966" s="49"/>
    </row>
    <row r="1967" spans="1:1" x14ac:dyDescent="0.35">
      <c r="A1967" s="49"/>
    </row>
    <row r="1968" spans="1:1" x14ac:dyDescent="0.35">
      <c r="A1968" s="49"/>
    </row>
    <row r="1969" spans="1:1" x14ac:dyDescent="0.35">
      <c r="A1969" s="49"/>
    </row>
    <row r="1970" spans="1:1" x14ac:dyDescent="0.35">
      <c r="A1970" s="49"/>
    </row>
    <row r="1971" spans="1:1" x14ac:dyDescent="0.35">
      <c r="A1971" s="49"/>
    </row>
    <row r="1972" spans="1:1" x14ac:dyDescent="0.35">
      <c r="A1972" s="49"/>
    </row>
    <row r="1973" spans="1:1" x14ac:dyDescent="0.35">
      <c r="A1973" s="49"/>
    </row>
    <row r="1974" spans="1:1" x14ac:dyDescent="0.35">
      <c r="A1974" s="49"/>
    </row>
    <row r="1975" spans="1:1" x14ac:dyDescent="0.35">
      <c r="A1975" s="49"/>
    </row>
    <row r="1976" spans="1:1" x14ac:dyDescent="0.35">
      <c r="A1976" s="49"/>
    </row>
    <row r="1977" spans="1:1" x14ac:dyDescent="0.35">
      <c r="A1977" s="49"/>
    </row>
    <row r="1978" spans="1:1" x14ac:dyDescent="0.35">
      <c r="A1978" s="49"/>
    </row>
    <row r="1979" spans="1:1" x14ac:dyDescent="0.35">
      <c r="A1979" s="49"/>
    </row>
    <row r="1980" spans="1:1" x14ac:dyDescent="0.35">
      <c r="A1980" s="49"/>
    </row>
    <row r="1981" spans="1:1" x14ac:dyDescent="0.35">
      <c r="A1981" s="49"/>
    </row>
    <row r="1982" spans="1:1" x14ac:dyDescent="0.35">
      <c r="A1982" s="49"/>
    </row>
    <row r="1983" spans="1:1" x14ac:dyDescent="0.35">
      <c r="A1983" s="49"/>
    </row>
    <row r="1984" spans="1:1" x14ac:dyDescent="0.35">
      <c r="A1984" s="49"/>
    </row>
    <row r="1985" spans="1:1" x14ac:dyDescent="0.35">
      <c r="A1985" s="49"/>
    </row>
    <row r="1986" spans="1:1" x14ac:dyDescent="0.35">
      <c r="A1986" s="49"/>
    </row>
    <row r="1987" spans="1:1" x14ac:dyDescent="0.35">
      <c r="A1987" s="49"/>
    </row>
  </sheetData>
  <autoFilter ref="A5:Y1396">
    <filterColumn colId="1" showButton="0"/>
    <filterColumn colId="2" showButton="0"/>
    <filterColumn colId="3" showButton="0"/>
  </autoFilter>
  <mergeCells count="2">
    <mergeCell ref="B1:F1"/>
    <mergeCell ref="B5:E6"/>
  </mergeCells>
  <pageMargins left="0.75" right="0.75" top="1" bottom="1" header="0.5" footer="0.5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G74"/>
  <sheetViews>
    <sheetView workbookViewId="0"/>
  </sheetViews>
  <sheetFormatPr defaultRowHeight="14.5" x14ac:dyDescent="0.35"/>
  <sheetData>
    <row r="1" spans="1:7" x14ac:dyDescent="0.35">
      <c r="A1" t="s">
        <v>154</v>
      </c>
      <c r="B1" t="s">
        <v>155</v>
      </c>
      <c r="G1" t="s">
        <v>155</v>
      </c>
    </row>
    <row r="2" spans="1:7" x14ac:dyDescent="0.35">
      <c r="A2" t="s">
        <v>156</v>
      </c>
      <c r="B2" t="s">
        <v>174</v>
      </c>
      <c r="G2" t="s">
        <v>173</v>
      </c>
    </row>
    <row r="3" spans="1:7" x14ac:dyDescent="0.35">
      <c r="A3" t="s">
        <v>157</v>
      </c>
      <c r="B3" t="s">
        <v>158</v>
      </c>
      <c r="G3" t="s">
        <v>180</v>
      </c>
    </row>
    <row r="4" spans="1:7" x14ac:dyDescent="0.35">
      <c r="A4" t="s">
        <v>159</v>
      </c>
      <c r="B4" t="s">
        <v>176</v>
      </c>
      <c r="G4" t="s">
        <v>183</v>
      </c>
    </row>
    <row r="5" spans="1:7" x14ac:dyDescent="0.35">
      <c r="G5" t="s">
        <v>188</v>
      </c>
    </row>
    <row r="6" spans="1:7" x14ac:dyDescent="0.35">
      <c r="A6" t="s">
        <v>156</v>
      </c>
      <c r="B6" t="s">
        <v>175</v>
      </c>
      <c r="G6" t="s">
        <v>190</v>
      </c>
    </row>
    <row r="7" spans="1:7" x14ac:dyDescent="0.35">
      <c r="A7" t="s">
        <v>157</v>
      </c>
      <c r="B7" t="s">
        <v>158</v>
      </c>
      <c r="G7" t="s">
        <v>192</v>
      </c>
    </row>
    <row r="8" spans="1:7" x14ac:dyDescent="0.35">
      <c r="A8" t="s">
        <v>159</v>
      </c>
      <c r="B8" t="s">
        <v>177</v>
      </c>
      <c r="G8" t="s">
        <v>194</v>
      </c>
    </row>
    <row r="9" spans="1:7" x14ac:dyDescent="0.35">
      <c r="G9" t="s">
        <v>196</v>
      </c>
    </row>
    <row r="10" spans="1:7" x14ac:dyDescent="0.35">
      <c r="A10" t="s">
        <v>154</v>
      </c>
      <c r="B10" t="s">
        <v>173</v>
      </c>
    </row>
    <row r="11" spans="1:7" x14ac:dyDescent="0.35">
      <c r="A11" t="s">
        <v>156</v>
      </c>
      <c r="B11" t="s">
        <v>174</v>
      </c>
    </row>
    <row r="12" spans="1:7" x14ac:dyDescent="0.35">
      <c r="A12" t="s">
        <v>157</v>
      </c>
      <c r="B12" t="s">
        <v>158</v>
      </c>
    </row>
    <row r="13" spans="1:7" x14ac:dyDescent="0.35">
      <c r="A13" t="s">
        <v>159</v>
      </c>
      <c r="B13" t="s">
        <v>178</v>
      </c>
    </row>
    <row r="15" spans="1:7" x14ac:dyDescent="0.35">
      <c r="A15" t="s">
        <v>156</v>
      </c>
      <c r="B15" t="s">
        <v>175</v>
      </c>
    </row>
    <row r="16" spans="1:7" x14ac:dyDescent="0.35">
      <c r="A16" t="s">
        <v>157</v>
      </c>
      <c r="B16" t="s">
        <v>158</v>
      </c>
    </row>
    <row r="17" spans="1:2" x14ac:dyDescent="0.35">
      <c r="A17" t="s">
        <v>159</v>
      </c>
      <c r="B17" t="s">
        <v>179</v>
      </c>
    </row>
    <row r="19" spans="1:2" x14ac:dyDescent="0.35">
      <c r="A19" t="s">
        <v>154</v>
      </c>
      <c r="B19" t="s">
        <v>180</v>
      </c>
    </row>
    <row r="20" spans="1:2" x14ac:dyDescent="0.35">
      <c r="A20" t="s">
        <v>156</v>
      </c>
      <c r="B20" t="s">
        <v>174</v>
      </c>
    </row>
    <row r="21" spans="1:2" x14ac:dyDescent="0.35">
      <c r="A21" t="s">
        <v>157</v>
      </c>
      <c r="B21" t="s">
        <v>158</v>
      </c>
    </row>
    <row r="22" spans="1:2" x14ac:dyDescent="0.35">
      <c r="A22" t="s">
        <v>159</v>
      </c>
      <c r="B22" t="s">
        <v>181</v>
      </c>
    </row>
    <row r="24" spans="1:2" x14ac:dyDescent="0.35">
      <c r="A24" t="s">
        <v>156</v>
      </c>
      <c r="B24" t="s">
        <v>175</v>
      </c>
    </row>
    <row r="25" spans="1:2" x14ac:dyDescent="0.35">
      <c r="A25" t="s">
        <v>157</v>
      </c>
      <c r="B25" t="s">
        <v>158</v>
      </c>
    </row>
    <row r="26" spans="1:2" x14ac:dyDescent="0.35">
      <c r="A26" t="s">
        <v>159</v>
      </c>
      <c r="B26" t="s">
        <v>182</v>
      </c>
    </row>
    <row r="28" spans="1:2" x14ac:dyDescent="0.35">
      <c r="A28" t="s">
        <v>154</v>
      </c>
      <c r="B28" t="s">
        <v>183</v>
      </c>
    </row>
    <row r="29" spans="1:2" x14ac:dyDescent="0.35">
      <c r="A29" t="s">
        <v>156</v>
      </c>
      <c r="B29" t="s">
        <v>174</v>
      </c>
    </row>
    <row r="30" spans="1:2" x14ac:dyDescent="0.35">
      <c r="A30" t="s">
        <v>157</v>
      </c>
      <c r="B30" t="s">
        <v>158</v>
      </c>
    </row>
    <row r="31" spans="1:2" x14ac:dyDescent="0.35">
      <c r="A31" t="s">
        <v>159</v>
      </c>
      <c r="B31" t="s">
        <v>184</v>
      </c>
    </row>
    <row r="33" spans="1:2" x14ac:dyDescent="0.35">
      <c r="A33" t="s">
        <v>156</v>
      </c>
      <c r="B33" t="s">
        <v>175</v>
      </c>
    </row>
    <row r="34" spans="1:2" x14ac:dyDescent="0.35">
      <c r="A34" t="s">
        <v>157</v>
      </c>
      <c r="B34" t="s">
        <v>158</v>
      </c>
    </row>
    <row r="35" spans="1:2" x14ac:dyDescent="0.35">
      <c r="A35" t="s">
        <v>159</v>
      </c>
      <c r="B35" t="s">
        <v>185</v>
      </c>
    </row>
    <row r="37" spans="1:2" x14ac:dyDescent="0.35">
      <c r="A37" t="s">
        <v>156</v>
      </c>
      <c r="B37" t="s">
        <v>186</v>
      </c>
    </row>
    <row r="38" spans="1:2" x14ac:dyDescent="0.35">
      <c r="A38" t="s">
        <v>157</v>
      </c>
      <c r="B38" t="s">
        <v>158</v>
      </c>
    </row>
    <row r="39" spans="1:2" x14ac:dyDescent="0.35">
      <c r="A39" t="s">
        <v>159</v>
      </c>
      <c r="B39" t="s">
        <v>187</v>
      </c>
    </row>
    <row r="41" spans="1:2" x14ac:dyDescent="0.35">
      <c r="A41" t="s">
        <v>154</v>
      </c>
      <c r="B41" t="s">
        <v>188</v>
      </c>
    </row>
    <row r="43" spans="1:2" x14ac:dyDescent="0.35">
      <c r="A43" t="s">
        <v>156</v>
      </c>
      <c r="B43" t="s">
        <v>175</v>
      </c>
    </row>
    <row r="44" spans="1:2" x14ac:dyDescent="0.35">
      <c r="A44" t="s">
        <v>157</v>
      </c>
      <c r="B44" t="s">
        <v>158</v>
      </c>
    </row>
    <row r="45" spans="1:2" x14ac:dyDescent="0.35">
      <c r="A45" t="s">
        <v>159</v>
      </c>
      <c r="B45" t="s">
        <v>189</v>
      </c>
    </row>
    <row r="47" spans="1:2" x14ac:dyDescent="0.35">
      <c r="A47" t="s">
        <v>156</v>
      </c>
      <c r="B47" t="s">
        <v>198</v>
      </c>
    </row>
    <row r="48" spans="1:2" x14ac:dyDescent="0.35">
      <c r="A48" t="s">
        <v>157</v>
      </c>
      <c r="B48" t="s">
        <v>158</v>
      </c>
    </row>
    <row r="49" spans="1:2" x14ac:dyDescent="0.35">
      <c r="A49" t="s">
        <v>199</v>
      </c>
      <c r="B49" t="s">
        <v>200</v>
      </c>
    </row>
    <row r="50" spans="1:2" x14ac:dyDescent="0.35">
      <c r="A50" t="s">
        <v>201</v>
      </c>
      <c r="B50" t="s">
        <v>202</v>
      </c>
    </row>
    <row r="52" spans="1:2" x14ac:dyDescent="0.35">
      <c r="A52" t="s">
        <v>154</v>
      </c>
      <c r="B52" t="s">
        <v>190</v>
      </c>
    </row>
    <row r="54" spans="1:2" x14ac:dyDescent="0.35">
      <c r="A54" t="s">
        <v>156</v>
      </c>
      <c r="B54" t="s">
        <v>175</v>
      </c>
    </row>
    <row r="55" spans="1:2" x14ac:dyDescent="0.35">
      <c r="A55" t="s">
        <v>157</v>
      </c>
      <c r="B55" t="s">
        <v>158</v>
      </c>
    </row>
    <row r="56" spans="1:2" x14ac:dyDescent="0.35">
      <c r="A56" t="s">
        <v>159</v>
      </c>
      <c r="B56" t="s">
        <v>191</v>
      </c>
    </row>
    <row r="58" spans="1:2" x14ac:dyDescent="0.35">
      <c r="A58" t="s">
        <v>154</v>
      </c>
      <c r="B58" t="s">
        <v>192</v>
      </c>
    </row>
    <row r="60" spans="1:2" x14ac:dyDescent="0.35">
      <c r="A60" t="s">
        <v>156</v>
      </c>
      <c r="B60" t="s">
        <v>175</v>
      </c>
    </row>
    <row r="61" spans="1:2" x14ac:dyDescent="0.35">
      <c r="A61" t="s">
        <v>157</v>
      </c>
      <c r="B61" t="s">
        <v>158</v>
      </c>
    </row>
    <row r="62" spans="1:2" x14ac:dyDescent="0.35">
      <c r="A62" t="s">
        <v>159</v>
      </c>
      <c r="B62" t="s">
        <v>193</v>
      </c>
    </row>
    <row r="64" spans="1:2" x14ac:dyDescent="0.35">
      <c r="A64" t="s">
        <v>154</v>
      </c>
      <c r="B64" t="s">
        <v>194</v>
      </c>
    </row>
    <row r="66" spans="1:2" x14ac:dyDescent="0.35">
      <c r="A66" t="s">
        <v>156</v>
      </c>
      <c r="B66" t="s">
        <v>175</v>
      </c>
    </row>
    <row r="67" spans="1:2" x14ac:dyDescent="0.35">
      <c r="A67" t="s">
        <v>157</v>
      </c>
      <c r="B67" t="s">
        <v>158</v>
      </c>
    </row>
    <row r="68" spans="1:2" x14ac:dyDescent="0.35">
      <c r="A68" t="s">
        <v>159</v>
      </c>
      <c r="B68" t="s">
        <v>195</v>
      </c>
    </row>
    <row r="70" spans="1:2" x14ac:dyDescent="0.35">
      <c r="A70" t="s">
        <v>154</v>
      </c>
      <c r="B70" t="s">
        <v>196</v>
      </c>
    </row>
    <row r="72" spans="1:2" x14ac:dyDescent="0.35">
      <c r="A72" t="s">
        <v>156</v>
      </c>
      <c r="B72" t="s">
        <v>175</v>
      </c>
    </row>
    <row r="73" spans="1:2" x14ac:dyDescent="0.35">
      <c r="A73" t="s">
        <v>157</v>
      </c>
      <c r="B73" t="s">
        <v>158</v>
      </c>
    </row>
    <row r="74" spans="1:2" x14ac:dyDescent="0.35">
      <c r="A74" t="s">
        <v>159</v>
      </c>
      <c r="B74" t="s">
        <v>197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26"/>
  <sheetViews>
    <sheetView workbookViewId="0">
      <selection activeCell="E33" sqref="E33"/>
    </sheetView>
  </sheetViews>
  <sheetFormatPr defaultRowHeight="14.5" x14ac:dyDescent="0.35"/>
  <cols>
    <col min="2" max="2" width="19.7265625" bestFit="1" customWidth="1"/>
  </cols>
  <sheetData>
    <row r="1" spans="1:2" ht="26" x14ac:dyDescent="0.35">
      <c r="A1" s="1">
        <v>1</v>
      </c>
      <c r="B1" s="6" t="s">
        <v>11</v>
      </c>
    </row>
    <row r="2" spans="1:2" x14ac:dyDescent="0.35">
      <c r="A2" s="1">
        <v>2</v>
      </c>
      <c r="B2" s="4" t="s">
        <v>41</v>
      </c>
    </row>
    <row r="3" spans="1:2" x14ac:dyDescent="0.35">
      <c r="A3" s="1">
        <v>3</v>
      </c>
      <c r="B3" s="4" t="s">
        <v>42</v>
      </c>
    </row>
    <row r="4" spans="1:2" x14ac:dyDescent="0.35">
      <c r="A4" s="1">
        <v>4</v>
      </c>
      <c r="B4" s="4" t="s">
        <v>43</v>
      </c>
    </row>
    <row r="5" spans="1:2" x14ac:dyDescent="0.35">
      <c r="A5" s="1">
        <v>5</v>
      </c>
      <c r="B5" s="4" t="s">
        <v>44</v>
      </c>
    </row>
    <row r="6" spans="1:2" x14ac:dyDescent="0.35">
      <c r="A6" s="1">
        <v>6</v>
      </c>
      <c r="B6" s="4" t="s">
        <v>45</v>
      </c>
    </row>
    <row r="7" spans="1:2" x14ac:dyDescent="0.35">
      <c r="A7" s="1">
        <v>7</v>
      </c>
      <c r="B7" s="4" t="s">
        <v>46</v>
      </c>
    </row>
    <row r="8" spans="1:2" x14ac:dyDescent="0.35">
      <c r="A8" s="1">
        <v>8</v>
      </c>
      <c r="B8" s="4" t="s">
        <v>47</v>
      </c>
    </row>
    <row r="9" spans="1:2" x14ac:dyDescent="0.35">
      <c r="A9" s="1">
        <v>9</v>
      </c>
      <c r="B9" s="4" t="s">
        <v>48</v>
      </c>
    </row>
    <row r="10" spans="1:2" x14ac:dyDescent="0.35">
      <c r="A10" s="1">
        <v>10</v>
      </c>
      <c r="B10" s="4" t="s">
        <v>49</v>
      </c>
    </row>
    <row r="11" spans="1:2" x14ac:dyDescent="0.35">
      <c r="A11" s="1">
        <v>11</v>
      </c>
      <c r="B11" s="4" t="s">
        <v>50</v>
      </c>
    </row>
    <row r="12" spans="1:2" x14ac:dyDescent="0.35">
      <c r="A12" s="1">
        <v>12</v>
      </c>
      <c r="B12" s="4" t="s">
        <v>51</v>
      </c>
    </row>
    <row r="13" spans="1:2" x14ac:dyDescent="0.35">
      <c r="A13" s="1">
        <v>13</v>
      </c>
      <c r="B13" s="4" t="s">
        <v>52</v>
      </c>
    </row>
    <row r="14" spans="1:2" x14ac:dyDescent="0.35">
      <c r="A14" s="1">
        <v>14</v>
      </c>
      <c r="B14" s="4" t="s">
        <v>53</v>
      </c>
    </row>
    <row r="15" spans="1:2" x14ac:dyDescent="0.35">
      <c r="A15" s="1">
        <v>15</v>
      </c>
      <c r="B15" s="4" t="s">
        <v>54</v>
      </c>
    </row>
    <row r="16" spans="1:2" x14ac:dyDescent="0.35">
      <c r="A16" s="1">
        <v>16</v>
      </c>
      <c r="B16" s="4" t="s">
        <v>55</v>
      </c>
    </row>
    <row r="17" spans="1:2" x14ac:dyDescent="0.35">
      <c r="A17" s="1">
        <v>17</v>
      </c>
      <c r="B17" s="4" t="s">
        <v>56</v>
      </c>
    </row>
    <row r="18" spans="1:2" x14ac:dyDescent="0.35">
      <c r="A18" s="1">
        <v>18</v>
      </c>
      <c r="B18" s="4" t="s">
        <v>57</v>
      </c>
    </row>
    <row r="19" spans="1:2" x14ac:dyDescent="0.35">
      <c r="A19" s="1">
        <v>19</v>
      </c>
      <c r="B19" s="4" t="s">
        <v>58</v>
      </c>
    </row>
    <row r="20" spans="1:2" x14ac:dyDescent="0.35">
      <c r="A20" s="1">
        <v>20</v>
      </c>
      <c r="B20" s="4" t="s">
        <v>59</v>
      </c>
    </row>
    <row r="21" spans="1:2" x14ac:dyDescent="0.35">
      <c r="A21" s="1">
        <v>21</v>
      </c>
      <c r="B21" s="4" t="s">
        <v>60</v>
      </c>
    </row>
    <row r="22" spans="1:2" x14ac:dyDescent="0.35">
      <c r="A22" s="1">
        <v>22</v>
      </c>
      <c r="B22" s="4" t="s">
        <v>61</v>
      </c>
    </row>
    <row r="23" spans="1:2" x14ac:dyDescent="0.35">
      <c r="A23" s="1">
        <v>23</v>
      </c>
      <c r="B23" s="4" t="s">
        <v>62</v>
      </c>
    </row>
    <row r="24" spans="1:2" x14ac:dyDescent="0.35">
      <c r="A24" s="1">
        <v>24</v>
      </c>
      <c r="B24" s="4" t="s">
        <v>63</v>
      </c>
    </row>
    <row r="25" spans="1:2" x14ac:dyDescent="0.35">
      <c r="A25" s="1">
        <v>25</v>
      </c>
      <c r="B25" s="4" t="s">
        <v>64</v>
      </c>
    </row>
    <row r="26" spans="1:2" x14ac:dyDescent="0.35">
      <c r="A26">
        <v>26</v>
      </c>
      <c r="B26" s="51" t="s">
        <v>115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TOC</vt:lpstr>
      <vt:lpstr>ReportMeta</vt:lpstr>
      <vt:lpstr>Automation</vt:lpstr>
      <vt:lpstr>Report</vt:lpstr>
      <vt:lpstr>Data</vt:lpstr>
      <vt:lpstr>Market</vt:lpstr>
      <vt:lpstr>Data!Report1_Grid1_1</vt:lpstr>
      <vt:lpstr>Data!Report1_Grid1_2</vt:lpstr>
      <vt:lpstr>Data!Report1_Grid1_3</vt:lpstr>
      <vt:lpstr>Data!Report1_Grid1_4</vt:lpstr>
      <vt:lpstr>ReportMeta!ReportMeta_NM_FRURL</vt:lpstr>
      <vt:lpstr>ReportMeta!ReportMeta_SUBTLE</vt:lpstr>
    </vt:vector>
  </TitlesOfParts>
  <Manager/>
  <Company>The Nielsen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Answers Web Platform Export</dc:title>
  <dc:subject/>
  <dc:creator>The Nielsen Company</dc:creator>
  <cp:keywords/>
  <dc:description>Answers Web Platform Release 40
Export requested by:MEREDITH.STARRS@NIELSEN.COM</dc:description>
  <cp:lastModifiedBy>Lannon, Brian</cp:lastModifiedBy>
  <dcterms:created xsi:type="dcterms:W3CDTF">2019-01-10T16:36:40Z</dcterms:created>
  <dcterms:modified xsi:type="dcterms:W3CDTF">2020-10-15T21:47:31Z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tatus">
    <vt:lpwstr>Draft</vt:lpwstr>
  </property>
  <property fmtid="{D5CDD505-2E9C-101B-9397-08002B2CF9AE}" pid="3" name="Details">
    <vt:lpwstr/>
  </property>
  <property fmtid="{D5CDD505-2E9C-101B-9397-08002B2CF9AE}" pid="4" name="Topic">
    <vt:lpwstr>Common</vt:lpwstr>
  </property>
  <property fmtid="{D5CDD505-2E9C-101B-9397-08002B2CF9AE}" pid="5" name="EmailTo">
    <vt:lpwstr/>
  </property>
  <property fmtid="{D5CDD505-2E9C-101B-9397-08002B2CF9AE}" pid="6" name="EmailSender">
    <vt:lpwstr/>
  </property>
  <property fmtid="{D5CDD505-2E9C-101B-9397-08002B2CF9AE}" pid="7" name="EmailFrom">
    <vt:lpwstr/>
  </property>
  <property fmtid="{D5CDD505-2E9C-101B-9397-08002B2CF9AE}" pid="8" name="EmailSubject">
    <vt:lpwstr/>
  </property>
  <property fmtid="{D5CDD505-2E9C-101B-9397-08002B2CF9AE}" pid="9" name="Freshness Date">
    <vt:lpwstr>2010-04-16T10:35:45Z</vt:lpwstr>
  </property>
  <property fmtid="{D5CDD505-2E9C-101B-9397-08002B2CF9AE}" pid="10" name="Category">
    <vt:lpwstr>Requirements</vt:lpwstr>
  </property>
  <property fmtid="{D5CDD505-2E9C-101B-9397-08002B2CF9AE}" pid="11" name="Primary Contact">
    <vt:lpwstr/>
  </property>
  <property fmtid="{D5CDD505-2E9C-101B-9397-08002B2CF9AE}" pid="12" name="EmailCc">
    <vt:lpwstr/>
  </property>
</Properties>
</file>